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Rancangan Perubahan" sheetId="4" r:id="rId1"/>
  </sheets>
  <definedNames>
    <definedName name="_xlnm.Print_Area" localSheetId="0">'Rancangan Perubahan'!$A$1:$K$77</definedName>
    <definedName name="_xlnm.Print_Titles" localSheetId="0">'Rancangan Perubahan'!$7:$9</definedName>
  </definedNames>
  <calcPr calcId="125725"/>
</workbook>
</file>

<file path=xl/calcChain.xml><?xml version="1.0" encoding="utf-8"?>
<calcChain xmlns="http://schemas.openxmlformats.org/spreadsheetml/2006/main">
  <c r="K52" i="4"/>
  <c r="K28"/>
  <c r="F52"/>
  <c r="K44"/>
  <c r="K39"/>
  <c r="F28"/>
  <c r="F61"/>
  <c r="F44"/>
  <c r="F39"/>
  <c r="F31"/>
  <c r="K61"/>
  <c r="K34"/>
  <c r="F34"/>
  <c r="K31"/>
  <c r="K26"/>
  <c r="F26"/>
  <c r="K12"/>
  <c r="F12"/>
  <c r="K11" l="1"/>
  <c r="F38"/>
  <c r="K38"/>
  <c r="F11"/>
  <c r="K10" l="1"/>
  <c r="F10"/>
</calcChain>
</file>

<file path=xl/sharedStrings.xml><?xml version="1.0" encoding="utf-8"?>
<sst xmlns="http://schemas.openxmlformats.org/spreadsheetml/2006/main" count="385" uniqueCount="187">
  <si>
    <t>Nama SKPD :</t>
  </si>
  <si>
    <t>Badan Pemberdayaan Perempuan, Keluarga Berencana dan Perlindungan Anak</t>
  </si>
  <si>
    <t>Urusan Pemerintahan</t>
  </si>
  <si>
    <t>Program/Kegiatan</t>
  </si>
  <si>
    <t>Indikator Kinerja Program/Kegiatan</t>
  </si>
  <si>
    <t>Lokasi</t>
  </si>
  <si>
    <t>Target Capaian Kinerja</t>
  </si>
  <si>
    <t>Kebutuhan Dana/Pagu Indikatif</t>
  </si>
  <si>
    <t>Sumber Dana</t>
  </si>
  <si>
    <t>Catatan Penting</t>
  </si>
  <si>
    <t>Kabutuhan Dana/Pagu Indikatif</t>
  </si>
  <si>
    <t>6</t>
  </si>
  <si>
    <t>Urusan Pemberdayaan Perempuan, KB, dan Perlindungan Anak</t>
  </si>
  <si>
    <t>1.11.01.01</t>
  </si>
  <si>
    <t>Program Pelayanan Administrasi Perkantoran</t>
  </si>
  <si>
    <t>Terselenggaranya Program Pelayanan Administrasi Perkantoran</t>
  </si>
  <si>
    <t>APBD</t>
  </si>
  <si>
    <t>0100</t>
  </si>
  <si>
    <t>Penyediaan Jasa Surat Menyurat</t>
  </si>
  <si>
    <t>Kelancaran administrasi surat menyurat</t>
  </si>
  <si>
    <t>Pangkalpinang</t>
  </si>
  <si>
    <t>0200</t>
  </si>
  <si>
    <t>Penyediaan Jasa Komunikasi, Sumber Daya Air dan Listrik</t>
  </si>
  <si>
    <t>Terbayarnya telepon, listrik dan internet</t>
  </si>
  <si>
    <t>12 bulan</t>
  </si>
  <si>
    <t>0700</t>
  </si>
  <si>
    <t>Penyediaan Jasa Administrasi Keuangan</t>
  </si>
  <si>
    <t>Terlaksananya pembayaran honorium pengelola keuangan</t>
  </si>
  <si>
    <t>12 Bulan</t>
  </si>
  <si>
    <t>0800</t>
  </si>
  <si>
    <t>Penyediaan Jasa Kebersihan Kantor</t>
  </si>
  <si>
    <t>Terciptanya kebersihan kantor</t>
  </si>
  <si>
    <t>0900</t>
  </si>
  <si>
    <t>Penyediaan Jasa Perbaikan Peralatan Kerja</t>
  </si>
  <si>
    <t>Terlaksananya perbaikan peralatan kerja</t>
  </si>
  <si>
    <t>1 Paket</t>
  </si>
  <si>
    <t>Penyediaan Alat Tulis Kantor</t>
  </si>
  <si>
    <t>Tersedianya ATK</t>
  </si>
  <si>
    <t>Penyediaan Barang Cetakan dan Penggandaan</t>
  </si>
  <si>
    <t>Tersedianya barang cetakan dan penggandaan</t>
  </si>
  <si>
    <t>Penyediaan Peralatan dan Perlengkapan Kantor</t>
  </si>
  <si>
    <t>Tersedianya Peralatan dan Perlengkapan Kantor</t>
  </si>
  <si>
    <t>Penyediaan Bahan Bacaan dan Peraturan Perundang-undangan</t>
  </si>
  <si>
    <t xml:space="preserve">Terpenuhinya bahan bacaan </t>
  </si>
  <si>
    <t>Penyediaan Makanan dan Minuman</t>
  </si>
  <si>
    <t>Terpenuhinya kebutuhan makanan dan minuman</t>
  </si>
  <si>
    <t>Rapat-Rapat Koordinasi dan Konsultasi Ke Luar Daerah</t>
  </si>
  <si>
    <t>Tercapainya koordinasi dilingkungan pemberdayaan perempuan dengan pemerintah pusat</t>
  </si>
  <si>
    <t>Pangkalpinang, Jakarta, &amp; tempat sesuai udangan</t>
  </si>
  <si>
    <t>Penyediaan Jasa Penunjang Pengelolaan Administrasi Perkantoran</t>
  </si>
  <si>
    <t>Terciptanya kinerja pegawai pengelola administrasi perkantoran secara optimal</t>
  </si>
  <si>
    <t>13 Bulan</t>
  </si>
  <si>
    <t>Tersusun dan tertatanya dokumen arsip dan perpustakaan</t>
  </si>
  <si>
    <t>1.11.01.02</t>
  </si>
  <si>
    <t>Program Peningkatan Sarana dan Prasarana Kantor</t>
  </si>
  <si>
    <t>Terlaksananya program Peningkatan Sarana dan Prasarana Kantor</t>
  </si>
  <si>
    <t>Penyediaan Jasa Pemeliharaan dan Perizinan Kendaraan Dinas/Operasional</t>
  </si>
  <si>
    <t>Kelancaran operasional kendaraan dinas</t>
  </si>
  <si>
    <t>1.11.01.03</t>
  </si>
  <si>
    <t>Program Peningkatan Disiplin Aparatur</t>
  </si>
  <si>
    <t>Terselenggaranya program Peningkatan Disiplin Aparatur</t>
  </si>
  <si>
    <t>Pengadaan Pakaian Dinas beserta Kelengkapannya</t>
  </si>
  <si>
    <t>Terpenuhinya kebutuhan pakaian dinas harian beserta kelengkapannya</t>
  </si>
  <si>
    <t>42 Orang</t>
  </si>
  <si>
    <t>1.11.01.05</t>
  </si>
  <si>
    <t>Program Peningkatan Kapasitas Sumber Daya Aparatur</t>
  </si>
  <si>
    <t>Terselenggaranya program Peningkatan Kapasitas Sumber Daya Aparatur</t>
  </si>
  <si>
    <t>0300</t>
  </si>
  <si>
    <t>Bimbingan Teknis Implementasi Peraturan Perundang-undangan</t>
  </si>
  <si>
    <t>Tersedianya SDM BPPKBPA yang berkualitas</t>
  </si>
  <si>
    <t>5 Orang</t>
  </si>
  <si>
    <t>6 Orang</t>
  </si>
  <si>
    <t>Peningkatan Kepribadian Bagi Perempuan</t>
  </si>
  <si>
    <t>30 Orang</t>
  </si>
  <si>
    <t>1.11.01.07</t>
  </si>
  <si>
    <t>Program Dukungan Manajemen dan Pelaksanaan Tugas Teknis Lainnya</t>
  </si>
  <si>
    <t>Terselenggaranya Program Program Dukungan Manajemen dan Pelaksanaan Tugas Teknis Lainnya</t>
  </si>
  <si>
    <t>0500</t>
  </si>
  <si>
    <t>Monitoring, Evaluasi dan Pelaporan</t>
  </si>
  <si>
    <t>1. Dokumen Evaluasi Kinerja SKPD (LAKIP, LPPD, LKPJ), 2. Dokumen Laporan Pelaksanaan Kegiatan APBN dan APBD</t>
  </si>
  <si>
    <t>3 Dokumen evaluasi &amp; 2 Dokumen Laporan APBN &amp; APBD</t>
  </si>
  <si>
    <t>Rapat Koordinasi Penyusunan Rencana Kerja (Renja) BPPKBPA</t>
  </si>
  <si>
    <t>Optimalisasi, Sinkronisasi dan Koordinasi Pelaksanaan Pembangunan Pemberdayaan Perempuan dan Perlindungan Anak</t>
  </si>
  <si>
    <t>55 Orang</t>
  </si>
  <si>
    <t>1 Dokumen</t>
  </si>
  <si>
    <t>Survey dan Pengumpulan Data</t>
  </si>
  <si>
    <t>Optmalisasi Koordinasi dilingkungan Pemberdayaan Perempuan dengan Badan/Unit PPKB Kab/Kota</t>
  </si>
  <si>
    <t>7 Kab/Kota</t>
  </si>
  <si>
    <t>17 Orang</t>
  </si>
  <si>
    <t>1 Paket &amp; 4 dokumen</t>
  </si>
  <si>
    <t>1.11.01.20</t>
  </si>
  <si>
    <t>Program Pengarusutamaan Gender dan Pemberdayaan Lembaga Masyarakat</t>
  </si>
  <si>
    <t>Terselenggaranya Program Pengarusutamaan Gender dan Pemberdayaan Lembaga Masyarakat</t>
  </si>
  <si>
    <t>Peningkatan Kapasitas dan Jaringan Kelembagaan Pemberdayaan Perempuan dan Anak</t>
  </si>
  <si>
    <t>1. Jumlah Peserta Rakor yang paham GFP PUG Prov. Kep. Bangka Belitung. 2. Jumlah Peserta Rakor Yang Paham Pokja PUG</t>
  </si>
  <si>
    <t>1. 50 Orang, 2. 50 Orang</t>
  </si>
  <si>
    <t>Pengembangan Sistem Informasi Gender dan Anak</t>
  </si>
  <si>
    <t>Jumlah buku profil gender Prov. Kep. Bangka Belitung</t>
  </si>
  <si>
    <t>120 Buku</t>
  </si>
  <si>
    <t>40 Orang</t>
  </si>
  <si>
    <t>Advokasi dan Fasilitasi PPRG Prov. Kep. Bangka Belitung</t>
  </si>
  <si>
    <t>Jumlah peserta advokasi dan pelatihan yang paham tentang PPRG</t>
  </si>
  <si>
    <t>50 Orang</t>
  </si>
  <si>
    <t>1.11.01.21</t>
  </si>
  <si>
    <t>Program Peningkatan Kualitas Hidup Perempuan</t>
  </si>
  <si>
    <t>Terselenggaranya Program Peningkatan Kualitas Hidup Perempuan</t>
  </si>
  <si>
    <t>Peningkatan Nilai-nilai Kejuangan Perempuan Indonesia</t>
  </si>
  <si>
    <t>Pameran Hasil Karya Perempuan</t>
  </si>
  <si>
    <t>Lokasi Pameran</t>
  </si>
  <si>
    <t>Operasional Kegiatan Dharma Wanita Persatuan Prov. Kep. Bangka Belitung</t>
  </si>
  <si>
    <t>1100</t>
  </si>
  <si>
    <t>Jumlah peserta penyusun Pergub Peningkatan Kualitas Hidup Perempuan</t>
  </si>
  <si>
    <t>1.11.01.22</t>
  </si>
  <si>
    <t>Program Perlindungan Perempuan dan Perlindungan Anak</t>
  </si>
  <si>
    <t>Terselenggaranya Program Perlindungan Perempuan dan Perlindungan Anak</t>
  </si>
  <si>
    <t>Fasilitasi Upaya Perlindungan Perempuan dan Anak Terhadap Tindak Kekerasan</t>
  </si>
  <si>
    <t>Penyusunan Profil Kesejahteraan Perlindungan Anak</t>
  </si>
  <si>
    <t>50 Buku</t>
  </si>
  <si>
    <t>0400</t>
  </si>
  <si>
    <t>Pembinaan Partisipasi Hak-hak Anak</t>
  </si>
  <si>
    <t>Pangkalpinang dan lokasi tk. Nasional</t>
  </si>
  <si>
    <t>Workshop dan Fasilitasi Kebijakan Kab/Kota Layak Anak</t>
  </si>
  <si>
    <t>Jumlah peserta workshop dan fasilitasi kebijakan kab/kota Layak Anak</t>
  </si>
  <si>
    <t>1300</t>
  </si>
  <si>
    <t>Sosialisasi UU Penghapusan Kekerasan Dalam Rupiah Tangga (PKDRT) dan Undang-Undang Perlindungan Anak</t>
  </si>
  <si>
    <t>Jumlah peserta sosialisasi UU PKDRT dan UU Perlindungan Anak</t>
  </si>
  <si>
    <t>1.11.01.23</t>
  </si>
  <si>
    <t>Program Keluarga Berencana dan Pemberdayaan Keluarga</t>
  </si>
  <si>
    <t>Terselenggaranya Program Program Keluarga Berencana dan Pemberdayaan Keluarga</t>
  </si>
  <si>
    <t>Pembinaan Peningkatan Peran Perempuan dalam kehidupan Keluarga (Fasilitasi KB Muspida)</t>
  </si>
  <si>
    <t>Pembinaan Peningkatan Peran Serta Perempuan Dalam Kehidupan Keluarga (HARGANAS)</t>
  </si>
  <si>
    <t>Jumlah pemenang lomba dalam rangka hari keluarga</t>
  </si>
  <si>
    <t>Lokasi tempat diselenggarakannya hari keluarga tk. Provinsi dan tk. Nasional</t>
  </si>
  <si>
    <t>7 Kategori</t>
  </si>
  <si>
    <t>Kegiatan Nasional</t>
  </si>
  <si>
    <t>PROVINSI KEPULAUAN BANGKA BELITUNG</t>
  </si>
  <si>
    <t>URUSAN WAJIB</t>
  </si>
  <si>
    <t>URUSAN RUTIN</t>
  </si>
  <si>
    <t>RUMUSAN RANCANGAN PERUBAHAN RENCANA PROGRAM DAN KEGIATAN SKPD TAHUN 2016</t>
  </si>
  <si>
    <t>Koordinasi, Konsolidari kedalam Daerah</t>
  </si>
  <si>
    <t>Optimalisasi, Sinkronisasi antara BPPKBPA Prov. Kep. Babel dengan Badan/Unit PP Kab/Kota</t>
  </si>
  <si>
    <t>Rencana Tahun 2016 (Tahun Rencana)</t>
  </si>
  <si>
    <t>Rancangan Perubahan Rencana Kerja Tahun 2016</t>
  </si>
  <si>
    <t>Pengadaan Pakaian Khusus hari-hari tertentu</t>
  </si>
  <si>
    <t>Terpenuhinya kebutuhan Pakaian Khusus hari-hari tertentu</t>
  </si>
  <si>
    <t>54 Stel</t>
  </si>
  <si>
    <t>8 Orang</t>
  </si>
  <si>
    <t>Pengembangan Materi dan Pelaksanaan KIE tentang Kesetaraan dan Keadilan Gender bagi Institusi Media massa</t>
  </si>
  <si>
    <t>Jumlah Peserta</t>
  </si>
  <si>
    <t>160 Orang</t>
  </si>
  <si>
    <t>Pemenang lomba P2WKSS, Kelompok Bina Keluarga Balita, Pengelola Bina Keluarga Balita, Rumah Sakit Sayang Ibu dan Bayi, Perusahaan yang memperkerjakan tenaga kerja perempuan,  Kecamatan sayang ibu.</t>
  </si>
  <si>
    <t>6 Kategori</t>
  </si>
  <si>
    <t>Keikutsertaan dalam pameran hasil karya perempuan</t>
  </si>
  <si>
    <t>1 Kali</t>
  </si>
  <si>
    <t>Terlaksananya Operasional kegiatan DWP Persatuan Provinsi</t>
  </si>
  <si>
    <t>Pembinaan Usaha Kelompok Ekonomi Perempuan Produktif</t>
  </si>
  <si>
    <t>Jumlah Kelompok Keluarga Perempuan Miskin di kab/kota yang dilakukan Pembinaan Usaha Kelompok Ekonomi Perempuan Produktif</t>
  </si>
  <si>
    <t>35 Kelompok</t>
  </si>
  <si>
    <t>Advokasi Bidang Partisipasi Politik Perempuan</t>
  </si>
  <si>
    <t>Terlaksananya advokasi terhadap calon parpol perempuan</t>
  </si>
  <si>
    <t>Pendidikan dan Pelatihan Politik Perempuan</t>
  </si>
  <si>
    <t>Peserta pendidikan dan pelatihan kader parpol perempuan</t>
  </si>
  <si>
    <t>KIE Partisipasi Politik Perempuan</t>
  </si>
  <si>
    <t>Jumlah Peserta yang Paham tentang pentingnya partisipasi politik perempuan</t>
  </si>
  <si>
    <t>210 Orang</t>
  </si>
  <si>
    <t>Kab/Kota</t>
  </si>
  <si>
    <t>Terlaksananya koordinasi upaya perlindungan perempuan dan anak terhadap tindak kekerasan</t>
  </si>
  <si>
    <t>5 Kasus</t>
  </si>
  <si>
    <t>Tersusunnya profil kesejahteraan perlindungan anak</t>
  </si>
  <si>
    <t>Terlaksananya seleksi partisipasi hak anak dalam pembangunan</t>
  </si>
  <si>
    <t>77 orang</t>
  </si>
  <si>
    <t>245 Orang</t>
  </si>
  <si>
    <t>Bimbingan Teknis Pelaporan SPM Bidang Layanan Terpadu Bagi Perempuan dan Anak Korban Kekerasan</t>
  </si>
  <si>
    <t>Jumlah Peserta Bimbingan Teknis Pelaporan SPM Bidang Layanan Terpadu Bagi Perempuan dan Anak Korban Kekerasan</t>
  </si>
  <si>
    <t>Operasional Kegiatan Pusat Pelayanan Terpadu Pemberdayaan Perempuan dan Anak (P2TP2A)</t>
  </si>
  <si>
    <t>Kegiatan-kegiatan P2TP2A</t>
  </si>
  <si>
    <t>1 Kgt</t>
  </si>
  <si>
    <t>Jumlah masyarakat yang menerima pelayanan KB di 7 Kab/Kota</t>
  </si>
  <si>
    <t>1450 Akseptor</t>
  </si>
  <si>
    <t>Jumlah pemenang lomba dalam rangka Hari Keluarga</t>
  </si>
  <si>
    <t>Sosialisasi Reproduksi Sehat Bagi Remaja</t>
  </si>
  <si>
    <t>Jumlah peserta sosialisasi yang paham tentang reproduksi sehat bagi remaja</t>
  </si>
  <si>
    <t>Rasionalisasi Anggaran</t>
  </si>
  <si>
    <t>Peningkatan Fungsi Komisi Perlindungan Anak Daerah Provinsi Kepulaan Bangka Belitung</t>
  </si>
  <si>
    <t>Kegiatan-kegiatan KPAD</t>
  </si>
  <si>
    <t>Penambahan Kegiatan</t>
  </si>
  <si>
    <t>Jumlah masyarakat yang menerima pelayanan KB</t>
  </si>
</sst>
</file>

<file path=xl/styles.xml><?xml version="1.0" encoding="utf-8"?>
<styleSheet xmlns="http://schemas.openxmlformats.org/spreadsheetml/2006/main">
  <numFmts count="4">
    <numFmt numFmtId="41" formatCode="_(* #,##0_);_(* \(#,##0\);_(* &quot;-&quot;_);_(@_)"/>
    <numFmt numFmtId="43" formatCode="_(* #,##0.00_);_(* \(#,##0.00\);_(* &quot;-&quot;??_);_(@_)"/>
    <numFmt numFmtId="164" formatCode="_([$Rp-421]* #,##0_);_([$Rp-421]* \(#,##0\);_([$Rp-421]* &quot;-&quot;??_);_(@_)"/>
    <numFmt numFmtId="165" formatCode="_(&quot;$&quot;* #,##0.00_);_(&quot;$&quot;* \(#,##0.00\);_(&quot;$&quot;* &quot;-&quot;??_);_(@_)"/>
  </numFmts>
  <fonts count="14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2"/>
      <name val="Arial Narrow"/>
      <family val="2"/>
    </font>
    <font>
      <sz val="8"/>
      <color theme="1"/>
      <name val="Arial Narrow"/>
      <family val="2"/>
    </font>
    <font>
      <sz val="9"/>
      <name val="Arial Narrow"/>
      <family val="2"/>
    </font>
    <font>
      <b/>
      <u/>
      <sz val="12"/>
      <name val="Arial Narrow"/>
      <family val="2"/>
    </font>
    <font>
      <b/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7" fillId="0" borderId="0"/>
  </cellStyleXfs>
  <cellXfs count="164">
    <xf numFmtId="0" fontId="0" fillId="0" borderId="0" xfId="0"/>
    <xf numFmtId="0" fontId="3" fillId="0" borderId="0" xfId="1" applyFont="1"/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0" fontId="2" fillId="0" borderId="0" xfId="1" applyAlignment="1">
      <alignment horizontal="center" vertical="center"/>
    </xf>
    <xf numFmtId="164" fontId="2" fillId="0" borderId="0" xfId="1" applyNumberFormat="1" applyAlignment="1">
      <alignment horizontal="center" vertical="center"/>
    </xf>
    <xf numFmtId="0" fontId="2" fillId="0" borderId="0" xfId="1"/>
    <xf numFmtId="0" fontId="4" fillId="0" borderId="0" xfId="1" applyFont="1"/>
    <xf numFmtId="0" fontId="4" fillId="0" borderId="9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164" fontId="4" fillId="0" borderId="8" xfId="1" applyNumberFormat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164" fontId="4" fillId="0" borderId="13" xfId="1" quotePrefix="1" applyNumberFormat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5" fillId="2" borderId="20" xfId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left" vertical="top" wrapText="1"/>
    </xf>
    <xf numFmtId="0" fontId="5" fillId="2" borderId="21" xfId="1" applyFont="1" applyFill="1" applyBorder="1" applyAlignment="1">
      <alignment horizontal="center" vertical="center" wrapText="1"/>
    </xf>
    <xf numFmtId="9" fontId="5" fillId="2" borderId="21" xfId="1" applyNumberFormat="1" applyFont="1" applyFill="1" applyBorder="1" applyAlignment="1">
      <alignment horizontal="center" vertical="center" wrapText="1"/>
    </xf>
    <xf numFmtId="164" fontId="5" fillId="2" borderId="21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/>
    </xf>
    <xf numFmtId="164" fontId="5" fillId="2" borderId="22" xfId="1" applyNumberFormat="1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0" borderId="23" xfId="1" quotePrefix="1" applyFont="1" applyBorder="1" applyAlignment="1">
      <alignment horizontal="center" vertical="center"/>
    </xf>
    <xf numFmtId="0" fontId="6" fillId="0" borderId="24" xfId="1" applyFont="1" applyBorder="1" applyAlignment="1">
      <alignment horizontal="left" vertical="top" wrapText="1"/>
    </xf>
    <xf numFmtId="0" fontId="6" fillId="0" borderId="24" xfId="1" applyFont="1" applyBorder="1" applyAlignment="1">
      <alignment horizontal="center" vertical="top" wrapText="1"/>
    </xf>
    <xf numFmtId="9" fontId="5" fillId="3" borderId="24" xfId="1" applyNumberFormat="1" applyFont="1" applyFill="1" applyBorder="1" applyAlignment="1">
      <alignment horizontal="center" vertical="center" wrapText="1"/>
    </xf>
    <xf numFmtId="164" fontId="6" fillId="0" borderId="24" xfId="2" applyNumberFormat="1" applyFont="1" applyBorder="1" applyAlignment="1">
      <alignment horizontal="left" vertical="center" wrapText="1"/>
    </xf>
    <xf numFmtId="0" fontId="6" fillId="0" borderId="24" xfId="1" applyFont="1" applyBorder="1" applyAlignment="1">
      <alignment horizontal="center" vertical="center"/>
    </xf>
    <xf numFmtId="9" fontId="5" fillId="3" borderId="24" xfId="1" applyNumberFormat="1" applyFont="1" applyFill="1" applyBorder="1" applyAlignment="1">
      <alignment horizontal="center" vertical="top" wrapText="1"/>
    </xf>
    <xf numFmtId="0" fontId="6" fillId="0" borderId="26" xfId="1" quotePrefix="1" applyFont="1" applyBorder="1" applyAlignment="1">
      <alignment horizontal="center" vertical="center"/>
    </xf>
    <xf numFmtId="0" fontId="6" fillId="0" borderId="27" xfId="1" applyFont="1" applyBorder="1" applyAlignment="1">
      <alignment horizontal="left" vertical="top" wrapText="1"/>
    </xf>
    <xf numFmtId="0" fontId="6" fillId="0" borderId="27" xfId="1" applyFont="1" applyBorder="1" applyAlignment="1">
      <alignment horizontal="center" vertical="top" wrapText="1"/>
    </xf>
    <xf numFmtId="0" fontId="6" fillId="3" borderId="27" xfId="1" applyFont="1" applyFill="1" applyBorder="1" applyAlignment="1">
      <alignment horizontal="center" vertical="center" wrapText="1"/>
    </xf>
    <xf numFmtId="164" fontId="6" fillId="0" borderId="27" xfId="2" applyNumberFormat="1" applyFont="1" applyBorder="1" applyAlignment="1">
      <alignment horizontal="left" vertical="center" wrapText="1"/>
    </xf>
    <xf numFmtId="0" fontId="6" fillId="3" borderId="27" xfId="1" applyFont="1" applyFill="1" applyBorder="1" applyAlignment="1">
      <alignment horizontal="center" vertical="top" wrapText="1"/>
    </xf>
    <xf numFmtId="9" fontId="6" fillId="3" borderId="27" xfId="1" applyNumberFormat="1" applyFont="1" applyFill="1" applyBorder="1" applyAlignment="1">
      <alignment horizontal="center" vertical="center" wrapText="1"/>
    </xf>
    <xf numFmtId="9" fontId="6" fillId="3" borderId="27" xfId="1" applyNumberFormat="1" applyFont="1" applyFill="1" applyBorder="1" applyAlignment="1">
      <alignment horizontal="center" vertical="top" wrapText="1"/>
    </xf>
    <xf numFmtId="0" fontId="6" fillId="0" borderId="26" xfId="1" applyFont="1" applyBorder="1" applyAlignment="1">
      <alignment horizontal="center" vertical="center"/>
    </xf>
    <xf numFmtId="0" fontId="6" fillId="3" borderId="29" xfId="1" quotePrefix="1" applyFont="1" applyFill="1" applyBorder="1" applyAlignment="1">
      <alignment horizontal="center" vertical="center"/>
    </xf>
    <xf numFmtId="0" fontId="6" fillId="3" borderId="30" xfId="1" applyFont="1" applyFill="1" applyBorder="1" applyAlignment="1">
      <alignment horizontal="left" vertical="top" wrapText="1"/>
    </xf>
    <xf numFmtId="0" fontId="6" fillId="3" borderId="30" xfId="1" applyFont="1" applyFill="1" applyBorder="1" applyAlignment="1">
      <alignment horizontal="center" vertical="top" wrapText="1"/>
    </xf>
    <xf numFmtId="9" fontId="5" fillId="3" borderId="30" xfId="1" applyNumberFormat="1" applyFont="1" applyFill="1" applyBorder="1" applyAlignment="1">
      <alignment horizontal="center" vertical="center" wrapText="1"/>
    </xf>
    <xf numFmtId="164" fontId="6" fillId="3" borderId="30" xfId="1" applyNumberFormat="1" applyFont="1" applyFill="1" applyBorder="1" applyAlignment="1">
      <alignment horizontal="center" vertical="center"/>
    </xf>
    <xf numFmtId="0" fontId="6" fillId="3" borderId="8" xfId="1" applyFont="1" applyFill="1" applyBorder="1" applyAlignment="1">
      <alignment horizontal="center" vertical="center"/>
    </xf>
    <xf numFmtId="9" fontId="5" fillId="3" borderId="30" xfId="1" applyNumberFormat="1" applyFont="1" applyFill="1" applyBorder="1" applyAlignment="1">
      <alignment horizontal="center" vertical="top" wrapText="1"/>
    </xf>
    <xf numFmtId="0" fontId="5" fillId="2" borderId="32" xfId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left" vertical="top" wrapText="1"/>
    </xf>
    <xf numFmtId="0" fontId="6" fillId="2" borderId="13" xfId="1" applyFont="1" applyFill="1" applyBorder="1" applyAlignment="1">
      <alignment horizontal="center" vertical="top" wrapText="1"/>
    </xf>
    <xf numFmtId="9" fontId="5" fillId="2" borderId="13" xfId="1" applyNumberFormat="1" applyFont="1" applyFill="1" applyBorder="1" applyAlignment="1">
      <alignment horizontal="center" vertical="center" wrapText="1"/>
    </xf>
    <xf numFmtId="164" fontId="5" fillId="2" borderId="13" xfId="1" applyNumberFormat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/>
    </xf>
    <xf numFmtId="164" fontId="5" fillId="2" borderId="14" xfId="1" applyNumberFormat="1" applyFont="1" applyFill="1" applyBorder="1" applyAlignment="1">
      <alignment horizontal="center" vertical="center"/>
    </xf>
    <xf numFmtId="0" fontId="2" fillId="2" borderId="0" xfId="1" applyFill="1"/>
    <xf numFmtId="0" fontId="6" fillId="0" borderId="29" xfId="1" applyFont="1" applyBorder="1" applyAlignment="1">
      <alignment horizontal="center" vertical="center"/>
    </xf>
    <xf numFmtId="0" fontId="6" fillId="0" borderId="30" xfId="1" applyFont="1" applyBorder="1" applyAlignment="1">
      <alignment horizontal="left" vertical="top" wrapText="1"/>
    </xf>
    <xf numFmtId="0" fontId="6" fillId="0" borderId="30" xfId="1" applyFont="1" applyBorder="1" applyAlignment="1">
      <alignment horizontal="center" vertical="top" wrapText="1"/>
    </xf>
    <xf numFmtId="164" fontId="6" fillId="0" borderId="30" xfId="2" applyNumberFormat="1" applyFont="1" applyBorder="1" applyAlignment="1">
      <alignment horizontal="left" vertical="center" wrapText="1"/>
    </xf>
    <xf numFmtId="0" fontId="6" fillId="0" borderId="8" xfId="1" applyFont="1" applyBorder="1" applyAlignment="1">
      <alignment horizontal="center" vertical="center"/>
    </xf>
    <xf numFmtId="164" fontId="6" fillId="0" borderId="31" xfId="2" applyNumberFormat="1" applyFont="1" applyBorder="1" applyAlignment="1">
      <alignment horizontal="left" vertical="center" wrapText="1"/>
    </xf>
    <xf numFmtId="0" fontId="5" fillId="2" borderId="33" xfId="1" applyFont="1" applyFill="1" applyBorder="1" applyAlignment="1">
      <alignment horizontal="center" vertical="center"/>
    </xf>
    <xf numFmtId="0" fontId="6" fillId="3" borderId="24" xfId="1" applyFont="1" applyFill="1" applyBorder="1" applyAlignment="1">
      <alignment horizontal="center" vertical="center" wrapText="1"/>
    </xf>
    <xf numFmtId="164" fontId="6" fillId="0" borderId="24" xfId="1" applyNumberFormat="1" applyFont="1" applyBorder="1" applyAlignment="1">
      <alignment horizontal="center" vertical="center"/>
    </xf>
    <xf numFmtId="0" fontId="6" fillId="3" borderId="24" xfId="1" applyFont="1" applyFill="1" applyBorder="1" applyAlignment="1">
      <alignment horizontal="center" vertical="top" wrapText="1"/>
    </xf>
    <xf numFmtId="164" fontId="6" fillId="0" borderId="25" xfId="1" applyNumberFormat="1" applyFont="1" applyBorder="1" applyAlignment="1">
      <alignment horizontal="center" vertical="center"/>
    </xf>
    <xf numFmtId="0" fontId="6" fillId="0" borderId="29" xfId="1" quotePrefix="1" applyFont="1" applyBorder="1" applyAlignment="1">
      <alignment horizontal="center" vertical="center"/>
    </xf>
    <xf numFmtId="0" fontId="6" fillId="3" borderId="30" xfId="1" applyFont="1" applyFill="1" applyBorder="1" applyAlignment="1">
      <alignment horizontal="center" vertical="center" wrapText="1"/>
    </xf>
    <xf numFmtId="164" fontId="6" fillId="0" borderId="30" xfId="1" applyNumberFormat="1" applyFont="1" applyBorder="1" applyAlignment="1">
      <alignment horizontal="center" vertical="center"/>
    </xf>
    <xf numFmtId="164" fontId="6" fillId="0" borderId="31" xfId="1" applyNumberFormat="1" applyFont="1" applyBorder="1" applyAlignment="1">
      <alignment horizontal="center" vertical="center"/>
    </xf>
    <xf numFmtId="164" fontId="6" fillId="0" borderId="27" xfId="1" applyNumberFormat="1" applyFont="1" applyBorder="1" applyAlignment="1">
      <alignment horizontal="center" vertical="center"/>
    </xf>
    <xf numFmtId="164" fontId="6" fillId="0" borderId="28" xfId="1" applyNumberFormat="1" applyFont="1" applyBorder="1" applyAlignment="1">
      <alignment horizontal="center" vertical="center"/>
    </xf>
    <xf numFmtId="0" fontId="5" fillId="2" borderId="17" xfId="1" applyFont="1" applyFill="1" applyBorder="1" applyAlignment="1">
      <alignment vertical="center"/>
    </xf>
    <xf numFmtId="0" fontId="5" fillId="2" borderId="18" xfId="1" applyFont="1" applyFill="1" applyBorder="1" applyAlignment="1">
      <alignment vertical="center"/>
    </xf>
    <xf numFmtId="0" fontId="5" fillId="2" borderId="18" xfId="1" applyFont="1" applyFill="1" applyBorder="1" applyAlignment="1">
      <alignment horizontal="center" vertical="center"/>
    </xf>
    <xf numFmtId="164" fontId="5" fillId="2" borderId="34" xfId="1" applyNumberFormat="1" applyFont="1" applyFill="1" applyBorder="1" applyAlignment="1">
      <alignment vertical="center"/>
    </xf>
    <xf numFmtId="164" fontId="5" fillId="2" borderId="35" xfId="1" applyNumberFormat="1" applyFont="1" applyFill="1" applyBorder="1" applyAlignment="1">
      <alignment vertical="center"/>
    </xf>
    <xf numFmtId="0" fontId="4" fillId="2" borderId="0" xfId="1" applyFont="1" applyFill="1"/>
    <xf numFmtId="9" fontId="6" fillId="0" borderId="24" xfId="1" applyNumberFormat="1" applyFont="1" applyBorder="1" applyAlignment="1">
      <alignment horizontal="center" vertical="center" wrapText="1"/>
    </xf>
    <xf numFmtId="9" fontId="6" fillId="0" borderId="24" xfId="1" applyNumberFormat="1" applyFont="1" applyBorder="1" applyAlignment="1">
      <alignment horizontal="center" vertical="top" wrapText="1"/>
    </xf>
    <xf numFmtId="9" fontId="6" fillId="0" borderId="27" xfId="1" applyNumberFormat="1" applyFont="1" applyBorder="1" applyAlignment="1">
      <alignment horizontal="center" vertical="center" wrapText="1"/>
    </xf>
    <xf numFmtId="9" fontId="6" fillId="0" borderId="27" xfId="1" applyNumberFormat="1" applyFont="1" applyBorder="1" applyAlignment="1">
      <alignment horizontal="center" vertical="top" wrapText="1"/>
    </xf>
    <xf numFmtId="9" fontId="6" fillId="0" borderId="30" xfId="1" applyNumberFormat="1" applyFont="1" applyBorder="1" applyAlignment="1">
      <alignment horizontal="center" vertical="center" wrapText="1"/>
    </xf>
    <xf numFmtId="9" fontId="6" fillId="0" borderId="30" xfId="1" applyNumberFormat="1" applyFont="1" applyBorder="1" applyAlignment="1">
      <alignment horizontal="center" vertical="top" wrapText="1"/>
    </xf>
    <xf numFmtId="0" fontId="5" fillId="2" borderId="40" xfId="1" applyFont="1" applyFill="1" applyBorder="1" applyAlignment="1">
      <alignment horizontal="center" vertical="center"/>
    </xf>
    <xf numFmtId="0" fontId="5" fillId="2" borderId="41" xfId="1" applyFont="1" applyFill="1" applyBorder="1" applyAlignment="1">
      <alignment horizontal="left" vertical="top" wrapText="1"/>
    </xf>
    <xf numFmtId="0" fontId="5" fillId="2" borderId="41" xfId="1" applyFont="1" applyFill="1" applyBorder="1" applyAlignment="1">
      <alignment horizontal="center" vertical="top"/>
    </xf>
    <xf numFmtId="9" fontId="5" fillId="2" borderId="41" xfId="1" applyNumberFormat="1" applyFont="1" applyFill="1" applyBorder="1" applyAlignment="1">
      <alignment horizontal="center" vertical="center"/>
    </xf>
    <xf numFmtId="164" fontId="5" fillId="2" borderId="41" xfId="1" applyNumberFormat="1" applyFont="1" applyFill="1" applyBorder="1" applyAlignment="1">
      <alignment horizontal="center" vertical="center"/>
    </xf>
    <xf numFmtId="0" fontId="5" fillId="2" borderId="41" xfId="1" applyFont="1" applyFill="1" applyBorder="1" applyAlignment="1">
      <alignment horizontal="center" vertical="center"/>
    </xf>
    <xf numFmtId="164" fontId="5" fillId="2" borderId="42" xfId="1" applyNumberFormat="1" applyFont="1" applyFill="1" applyBorder="1" applyAlignment="1">
      <alignment horizontal="center" vertical="center"/>
    </xf>
    <xf numFmtId="0" fontId="6" fillId="2" borderId="41" xfId="1" applyFont="1" applyFill="1" applyBorder="1" applyAlignment="1">
      <alignment horizontal="center" vertical="top" wrapText="1"/>
    </xf>
    <xf numFmtId="0" fontId="5" fillId="2" borderId="43" xfId="1" applyFont="1" applyFill="1" applyBorder="1" applyAlignment="1">
      <alignment horizontal="center" vertical="center"/>
    </xf>
    <xf numFmtId="0" fontId="5" fillId="2" borderId="44" xfId="1" applyFont="1" applyFill="1" applyBorder="1" applyAlignment="1">
      <alignment horizontal="left" vertical="top" wrapText="1"/>
    </xf>
    <xf numFmtId="0" fontId="5" fillId="2" borderId="44" xfId="1" applyFont="1" applyFill="1" applyBorder="1" applyAlignment="1">
      <alignment horizontal="center" vertical="top"/>
    </xf>
    <xf numFmtId="9" fontId="5" fillId="2" borderId="44" xfId="1" applyNumberFormat="1" applyFont="1" applyFill="1" applyBorder="1" applyAlignment="1">
      <alignment horizontal="center" vertical="center"/>
    </xf>
    <xf numFmtId="164" fontId="5" fillId="2" borderId="44" xfId="1" applyNumberFormat="1" applyFont="1" applyFill="1" applyBorder="1" applyAlignment="1">
      <alignment horizontal="center" vertical="center"/>
    </xf>
    <xf numFmtId="0" fontId="5" fillId="2" borderId="44" xfId="1" applyFont="1" applyFill="1" applyBorder="1" applyAlignment="1">
      <alignment horizontal="center" vertical="center"/>
    </xf>
    <xf numFmtId="164" fontId="5" fillId="2" borderId="45" xfId="1" applyNumberFormat="1" applyFont="1" applyFill="1" applyBorder="1" applyAlignment="1">
      <alignment horizontal="center" vertical="center"/>
    </xf>
    <xf numFmtId="0" fontId="5" fillId="2" borderId="15" xfId="1" applyFont="1" applyFill="1" applyBorder="1" applyAlignment="1">
      <alignment horizontal="left" vertical="top" wrapText="1"/>
    </xf>
    <xf numFmtId="0" fontId="6" fillId="2" borderId="9" xfId="1" applyFont="1" applyFill="1" applyBorder="1" applyAlignment="1">
      <alignment horizontal="center" vertical="center"/>
    </xf>
    <xf numFmtId="164" fontId="5" fillId="2" borderId="9" xfId="1" applyNumberFormat="1" applyFont="1" applyFill="1" applyBorder="1" applyAlignment="1">
      <alignment horizontal="center" vertical="center"/>
    </xf>
    <xf numFmtId="164" fontId="5" fillId="2" borderId="16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horizontal="left" vertical="center"/>
    </xf>
    <xf numFmtId="0" fontId="6" fillId="2" borderId="18" xfId="1" applyFont="1" applyFill="1" applyBorder="1" applyAlignment="1">
      <alignment horizontal="center" vertical="center"/>
    </xf>
    <xf numFmtId="164" fontId="5" fillId="2" borderId="18" xfId="1" applyNumberFormat="1" applyFont="1" applyFill="1" applyBorder="1" applyAlignment="1">
      <alignment horizontal="center" vertical="center"/>
    </xf>
    <xf numFmtId="164" fontId="5" fillId="2" borderId="19" xfId="1" applyNumberFormat="1" applyFont="1" applyFill="1" applyBorder="1" applyAlignment="1">
      <alignment horizontal="center" vertical="center"/>
    </xf>
    <xf numFmtId="0" fontId="10" fillId="0" borderId="0" xfId="11" quotePrefix="1" applyFont="1" applyAlignment="1"/>
    <xf numFmtId="0" fontId="11" fillId="0" borderId="0" xfId="11" applyFont="1" applyAlignment="1">
      <alignment vertical="center"/>
    </xf>
    <xf numFmtId="41" fontId="11" fillId="0" borderId="0" xfId="3" applyFont="1" applyBorder="1" applyAlignment="1">
      <alignment horizontal="center" vertical="center"/>
    </xf>
    <xf numFmtId="0" fontId="11" fillId="0" borderId="0" xfId="11" applyFont="1" applyBorder="1" applyAlignment="1">
      <alignment horizontal="center" vertical="center"/>
    </xf>
    <xf numFmtId="0" fontId="11" fillId="0" borderId="0" xfId="11" applyFont="1"/>
    <xf numFmtId="0" fontId="10" fillId="0" borderId="0" xfId="11" applyFont="1"/>
    <xf numFmtId="0" fontId="12" fillId="0" borderId="0" xfId="11" applyFont="1" applyAlignment="1">
      <alignment horizontal="center" vertical="center"/>
    </xf>
    <xf numFmtId="0" fontId="9" fillId="0" borderId="0" xfId="11" applyFont="1"/>
    <xf numFmtId="0" fontId="12" fillId="0" borderId="0" xfId="11" applyFont="1" applyAlignment="1">
      <alignment vertical="center"/>
    </xf>
    <xf numFmtId="0" fontId="9" fillId="0" borderId="0" xfId="11" applyFont="1" applyAlignment="1">
      <alignment horizontal="center" vertical="center"/>
    </xf>
    <xf numFmtId="0" fontId="9" fillId="0" borderId="0" xfId="11" applyFont="1" applyAlignment="1">
      <alignment vertical="center"/>
    </xf>
    <xf numFmtId="0" fontId="13" fillId="0" borderId="0" xfId="11" quotePrefix="1" applyFont="1" applyAlignment="1"/>
    <xf numFmtId="41" fontId="9" fillId="0" borderId="0" xfId="3" applyFont="1" applyBorder="1" applyAlignment="1">
      <alignment vertical="center"/>
    </xf>
    <xf numFmtId="0" fontId="9" fillId="0" borderId="0" xfId="11" applyFont="1" applyAlignment="1"/>
    <xf numFmtId="0" fontId="6" fillId="0" borderId="26" xfId="1" quotePrefix="1" applyFont="1" applyFill="1" applyBorder="1" applyAlignment="1">
      <alignment horizontal="center" vertical="center"/>
    </xf>
    <xf numFmtId="0" fontId="6" fillId="0" borderId="27" xfId="1" applyFont="1" applyFill="1" applyBorder="1" applyAlignment="1">
      <alignment horizontal="left" vertical="top" wrapText="1"/>
    </xf>
    <xf numFmtId="0" fontId="6" fillId="0" borderId="27" xfId="1" applyFont="1" applyFill="1" applyBorder="1" applyAlignment="1">
      <alignment horizontal="center" vertical="top" wrapText="1"/>
    </xf>
    <xf numFmtId="0" fontId="6" fillId="0" borderId="27" xfId="1" applyFont="1" applyFill="1" applyBorder="1" applyAlignment="1">
      <alignment horizontal="center" vertical="center" wrapText="1"/>
    </xf>
    <xf numFmtId="164" fontId="6" fillId="0" borderId="27" xfId="2" applyNumberFormat="1" applyFont="1" applyFill="1" applyBorder="1" applyAlignment="1">
      <alignment horizontal="left" vertical="center" wrapText="1"/>
    </xf>
    <xf numFmtId="0" fontId="6" fillId="0" borderId="24" xfId="1" applyFont="1" applyFill="1" applyBorder="1" applyAlignment="1">
      <alignment horizontal="center" vertical="center"/>
    </xf>
    <xf numFmtId="0" fontId="9" fillId="0" borderId="0" xfId="11" applyFont="1" applyAlignment="1">
      <alignment horizontal="center"/>
    </xf>
    <xf numFmtId="0" fontId="9" fillId="0" borderId="0" xfId="11" applyFont="1" applyAlignment="1">
      <alignment horizontal="center" vertical="center"/>
    </xf>
    <xf numFmtId="41" fontId="9" fillId="0" borderId="0" xfId="3" applyFont="1" applyBorder="1" applyAlignment="1">
      <alignment horizontal="center" vertical="center"/>
    </xf>
    <xf numFmtId="0" fontId="12" fillId="0" borderId="0" xfId="1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9" fontId="6" fillId="3" borderId="30" xfId="1" applyNumberFormat="1" applyFont="1" applyFill="1" applyBorder="1" applyAlignment="1">
      <alignment horizontal="center" vertical="center" wrapText="1"/>
    </xf>
    <xf numFmtId="0" fontId="6" fillId="0" borderId="29" xfId="1" quotePrefix="1" applyFont="1" applyFill="1" applyBorder="1" applyAlignment="1">
      <alignment horizontal="center" vertical="center"/>
    </xf>
    <xf numFmtId="0" fontId="6" fillId="0" borderId="30" xfId="1" applyFont="1" applyFill="1" applyBorder="1" applyAlignment="1">
      <alignment horizontal="left" vertical="top" wrapText="1"/>
    </xf>
    <xf numFmtId="0" fontId="6" fillId="0" borderId="30" xfId="1" applyFont="1" applyFill="1" applyBorder="1" applyAlignment="1">
      <alignment horizontal="center" vertical="top" wrapText="1"/>
    </xf>
    <xf numFmtId="9" fontId="6" fillId="0" borderId="30" xfId="1" applyNumberFormat="1" applyFont="1" applyFill="1" applyBorder="1" applyAlignment="1">
      <alignment horizontal="center" vertical="center" wrapText="1"/>
    </xf>
    <xf numFmtId="164" fontId="6" fillId="0" borderId="30" xfId="1" applyNumberFormat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/>
    </xf>
    <xf numFmtId="164" fontId="6" fillId="0" borderId="31" xfId="1" applyNumberFormat="1" applyFont="1" applyFill="1" applyBorder="1" applyAlignment="1">
      <alignment horizontal="center" vertical="center"/>
    </xf>
    <xf numFmtId="9" fontId="6" fillId="0" borderId="30" xfId="1" applyNumberFormat="1" applyFont="1" applyFill="1" applyBorder="1" applyAlignment="1">
      <alignment horizontal="center" vertical="top" wrapText="1"/>
    </xf>
    <xf numFmtId="0" fontId="2" fillId="0" borderId="0" xfId="1" applyFill="1"/>
    <xf numFmtId="9" fontId="6" fillId="0" borderId="27" xfId="1" applyNumberFormat="1" applyFont="1" applyFill="1" applyBorder="1" applyAlignment="1">
      <alignment horizontal="center" vertical="center" wrapText="1"/>
    </xf>
    <xf numFmtId="164" fontId="6" fillId="0" borderId="27" xfId="1" applyNumberFormat="1" applyFont="1" applyFill="1" applyBorder="1" applyAlignment="1">
      <alignment horizontal="center" vertical="center"/>
    </xf>
    <xf numFmtId="9" fontId="6" fillId="0" borderId="27" xfId="1" applyNumberFormat="1" applyFont="1" applyFill="1" applyBorder="1" applyAlignment="1">
      <alignment horizontal="center" vertical="top" wrapText="1"/>
    </xf>
    <xf numFmtId="164" fontId="6" fillId="0" borderId="28" xfId="1" applyNumberFormat="1" applyFont="1" applyFill="1" applyBorder="1" applyAlignment="1">
      <alignment horizontal="center" vertical="center"/>
    </xf>
    <xf numFmtId="0" fontId="6" fillId="0" borderId="36" xfId="1" quotePrefix="1" applyFont="1" applyFill="1" applyBorder="1" applyAlignment="1">
      <alignment horizontal="center" vertical="center"/>
    </xf>
    <xf numFmtId="0" fontId="6" fillId="0" borderId="37" xfId="1" applyFont="1" applyFill="1" applyBorder="1" applyAlignment="1">
      <alignment horizontal="left" vertical="top" wrapText="1"/>
    </xf>
    <xf numFmtId="0" fontId="6" fillId="0" borderId="37" xfId="1" applyFont="1" applyFill="1" applyBorder="1" applyAlignment="1">
      <alignment horizontal="center" vertical="top" wrapText="1"/>
    </xf>
    <xf numFmtId="9" fontId="6" fillId="0" borderId="37" xfId="1" applyNumberFormat="1" applyFont="1" applyFill="1" applyBorder="1" applyAlignment="1">
      <alignment horizontal="center" vertical="center" wrapText="1"/>
    </xf>
    <xf numFmtId="164" fontId="6" fillId="0" borderId="37" xfId="1" applyNumberFormat="1" applyFont="1" applyFill="1" applyBorder="1" applyAlignment="1">
      <alignment horizontal="center" vertical="center"/>
    </xf>
    <xf numFmtId="0" fontId="6" fillId="0" borderId="38" xfId="1" applyFont="1" applyFill="1" applyBorder="1" applyAlignment="1">
      <alignment horizontal="center" vertical="center"/>
    </xf>
    <xf numFmtId="9" fontId="6" fillId="0" borderId="37" xfId="1" applyNumberFormat="1" applyFont="1" applyFill="1" applyBorder="1" applyAlignment="1">
      <alignment horizontal="center" vertical="top" wrapText="1"/>
    </xf>
    <xf numFmtId="164" fontId="6" fillId="0" borderId="39" xfId="1" applyNumberFormat="1" applyFont="1" applyFill="1" applyBorder="1" applyAlignment="1">
      <alignment horizontal="center" vertical="center"/>
    </xf>
  </cellXfs>
  <cellStyles count="12">
    <cellStyle name="Comma [0] 2" xfId="3"/>
    <cellStyle name="Comma [0] 3" xfId="4"/>
    <cellStyle name="Comma 2" xfId="2"/>
    <cellStyle name="Comma 3" xfId="5"/>
    <cellStyle name="Comma 4" xfId="6"/>
    <cellStyle name="Currency 2" xfId="7"/>
    <cellStyle name="Normal" xfId="0" builtinId="0"/>
    <cellStyle name="Normal 2" xfId="1"/>
    <cellStyle name="Normal 2 2" xfId="8"/>
    <cellStyle name="Normal 3" xfId="9"/>
    <cellStyle name="Normal 4" xfId="10"/>
    <cellStyle name="Normal 5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246526</xdr:colOff>
      <xdr:row>66</xdr:row>
      <xdr:rowOff>11206</xdr:rowOff>
    </xdr:from>
    <xdr:to>
      <xdr:col>9</xdr:col>
      <xdr:colOff>963703</xdr:colOff>
      <xdr:row>77</xdr:row>
      <xdr:rowOff>134470</xdr:rowOff>
    </xdr:to>
    <xdr:sp macro="" textlink="">
      <xdr:nvSpPr>
        <xdr:cNvPr id="2" name="TextBox 1"/>
        <xdr:cNvSpPr txBox="1"/>
      </xdr:nvSpPr>
      <xdr:spPr>
        <a:xfrm>
          <a:off x="7608791" y="63077912"/>
          <a:ext cx="4235824" cy="23196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200" b="1"/>
            <a:t>Pangkalpinang,        </a:t>
          </a:r>
          <a:r>
            <a:rPr lang="id-ID" sz="1200" b="1" baseline="0"/>
            <a:t>                                 </a:t>
          </a:r>
          <a:r>
            <a:rPr lang="id-ID" sz="1200" b="1"/>
            <a:t>2016</a:t>
          </a:r>
        </a:p>
        <a:p>
          <a:pPr algn="ctr"/>
          <a:endParaRPr lang="id-ID" sz="1200" b="1"/>
        </a:p>
        <a:p>
          <a:pPr algn="ctr"/>
          <a:r>
            <a:rPr lang="id-ID" sz="1200" b="1"/>
            <a:t>KEPALA BADAN PEMBERDAYAAN PEREMPUAN, KB DAN PA</a:t>
          </a:r>
        </a:p>
        <a:p>
          <a:pPr algn="ctr"/>
          <a:r>
            <a:rPr lang="id-ID" sz="1200" b="1"/>
            <a:t>PROVINSI KEPULAUAN</a:t>
          </a:r>
          <a:r>
            <a:rPr lang="id-ID" sz="1200" b="1" baseline="0"/>
            <a:t> BANGKA BELITUNG</a:t>
          </a:r>
        </a:p>
        <a:p>
          <a:pPr algn="ctr"/>
          <a:endParaRPr lang="id-ID" sz="1200" b="1" baseline="0"/>
        </a:p>
        <a:p>
          <a:pPr algn="ctr"/>
          <a:endParaRPr lang="id-ID" sz="1200" b="1" baseline="0"/>
        </a:p>
        <a:p>
          <a:pPr algn="ctr"/>
          <a:endParaRPr lang="id-ID" sz="1200" b="1" baseline="0"/>
        </a:p>
        <a:p>
          <a:pPr algn="ctr"/>
          <a:endParaRPr lang="id-ID" sz="1200" b="1" baseline="0"/>
        </a:p>
        <a:p>
          <a:pPr algn="ctr"/>
          <a:r>
            <a:rPr lang="id-ID" sz="1200" b="1" u="sng" baseline="0"/>
            <a:t>SUMINI YULIASTUTI, S.E., MM.</a:t>
          </a:r>
        </a:p>
        <a:p>
          <a:pPr algn="ctr"/>
          <a:r>
            <a:rPr lang="id-ID" sz="1200" b="1" baseline="0"/>
            <a:t>PEMBINA UTAMA MADYA</a:t>
          </a:r>
        </a:p>
        <a:p>
          <a:pPr algn="ctr"/>
          <a:r>
            <a:rPr lang="id-ID" sz="1200" b="1" baseline="0"/>
            <a:t>NIP. 19581212 200810 2 001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7"/>
  <sheetViews>
    <sheetView tabSelected="1" view="pageBreakPreview" zoomScale="85" zoomScaleSheetLayoutView="85" workbookViewId="0">
      <selection activeCell="L4" sqref="L4"/>
    </sheetView>
  </sheetViews>
  <sheetFormatPr defaultRowHeight="15"/>
  <cols>
    <col min="1" max="2" width="19.5703125" style="5" customWidth="1"/>
    <col min="3" max="3" width="19.42578125" style="5" customWidth="1"/>
    <col min="4" max="5" width="16.7109375" style="5" customWidth="1"/>
    <col min="6" max="6" width="18.5703125" style="6" customWidth="1"/>
    <col min="7" max="7" width="16.7109375" style="5" customWidth="1"/>
    <col min="8" max="8" width="19.42578125" style="5" customWidth="1"/>
    <col min="9" max="9" width="16.7109375" style="5" customWidth="1"/>
    <col min="10" max="11" width="18.42578125" style="5" customWidth="1"/>
    <col min="12" max="12" width="11.28515625" style="7" bestFit="1" customWidth="1"/>
    <col min="13" max="256" width="9.140625" style="7"/>
    <col min="257" max="258" width="19.5703125" style="7" customWidth="1"/>
    <col min="259" max="259" width="19.42578125" style="7" customWidth="1"/>
    <col min="260" max="261" width="16.7109375" style="7" customWidth="1"/>
    <col min="262" max="262" width="18.5703125" style="7" customWidth="1"/>
    <col min="263" max="263" width="16.7109375" style="7" customWidth="1"/>
    <col min="264" max="264" width="19.42578125" style="7" customWidth="1"/>
    <col min="265" max="265" width="16.7109375" style="7" customWidth="1"/>
    <col min="266" max="267" width="18.42578125" style="7" customWidth="1"/>
    <col min="268" max="512" width="9.140625" style="7"/>
    <col min="513" max="514" width="19.5703125" style="7" customWidth="1"/>
    <col min="515" max="515" width="19.42578125" style="7" customWidth="1"/>
    <col min="516" max="517" width="16.7109375" style="7" customWidth="1"/>
    <col min="518" max="518" width="18.5703125" style="7" customWidth="1"/>
    <col min="519" max="519" width="16.7109375" style="7" customWidth="1"/>
    <col min="520" max="520" width="19.42578125" style="7" customWidth="1"/>
    <col min="521" max="521" width="16.7109375" style="7" customWidth="1"/>
    <col min="522" max="523" width="18.42578125" style="7" customWidth="1"/>
    <col min="524" max="768" width="9.140625" style="7"/>
    <col min="769" max="770" width="19.5703125" style="7" customWidth="1"/>
    <col min="771" max="771" width="19.42578125" style="7" customWidth="1"/>
    <col min="772" max="773" width="16.7109375" style="7" customWidth="1"/>
    <col min="774" max="774" width="18.5703125" style="7" customWidth="1"/>
    <col min="775" max="775" width="16.7109375" style="7" customWidth="1"/>
    <col min="776" max="776" width="19.42578125" style="7" customWidth="1"/>
    <col min="777" max="777" width="16.7109375" style="7" customWidth="1"/>
    <col min="778" max="779" width="18.42578125" style="7" customWidth="1"/>
    <col min="780" max="1024" width="9.140625" style="7"/>
    <col min="1025" max="1026" width="19.5703125" style="7" customWidth="1"/>
    <col min="1027" max="1027" width="19.42578125" style="7" customWidth="1"/>
    <col min="1028" max="1029" width="16.7109375" style="7" customWidth="1"/>
    <col min="1030" max="1030" width="18.5703125" style="7" customWidth="1"/>
    <col min="1031" max="1031" width="16.7109375" style="7" customWidth="1"/>
    <col min="1032" max="1032" width="19.42578125" style="7" customWidth="1"/>
    <col min="1033" max="1033" width="16.7109375" style="7" customWidth="1"/>
    <col min="1034" max="1035" width="18.42578125" style="7" customWidth="1"/>
    <col min="1036" max="1280" width="9.140625" style="7"/>
    <col min="1281" max="1282" width="19.5703125" style="7" customWidth="1"/>
    <col min="1283" max="1283" width="19.42578125" style="7" customWidth="1"/>
    <col min="1284" max="1285" width="16.7109375" style="7" customWidth="1"/>
    <col min="1286" max="1286" width="18.5703125" style="7" customWidth="1"/>
    <col min="1287" max="1287" width="16.7109375" style="7" customWidth="1"/>
    <col min="1288" max="1288" width="19.42578125" style="7" customWidth="1"/>
    <col min="1289" max="1289" width="16.7109375" style="7" customWidth="1"/>
    <col min="1290" max="1291" width="18.42578125" style="7" customWidth="1"/>
    <col min="1292" max="1536" width="9.140625" style="7"/>
    <col min="1537" max="1538" width="19.5703125" style="7" customWidth="1"/>
    <col min="1539" max="1539" width="19.42578125" style="7" customWidth="1"/>
    <col min="1540" max="1541" width="16.7109375" style="7" customWidth="1"/>
    <col min="1542" max="1542" width="18.5703125" style="7" customWidth="1"/>
    <col min="1543" max="1543" width="16.7109375" style="7" customWidth="1"/>
    <col min="1544" max="1544" width="19.42578125" style="7" customWidth="1"/>
    <col min="1545" max="1545" width="16.7109375" style="7" customWidth="1"/>
    <col min="1546" max="1547" width="18.42578125" style="7" customWidth="1"/>
    <col min="1548" max="1792" width="9.140625" style="7"/>
    <col min="1793" max="1794" width="19.5703125" style="7" customWidth="1"/>
    <col min="1795" max="1795" width="19.42578125" style="7" customWidth="1"/>
    <col min="1796" max="1797" width="16.7109375" style="7" customWidth="1"/>
    <col min="1798" max="1798" width="18.5703125" style="7" customWidth="1"/>
    <col min="1799" max="1799" width="16.7109375" style="7" customWidth="1"/>
    <col min="1800" max="1800" width="19.42578125" style="7" customWidth="1"/>
    <col min="1801" max="1801" width="16.7109375" style="7" customWidth="1"/>
    <col min="1802" max="1803" width="18.42578125" style="7" customWidth="1"/>
    <col min="1804" max="2048" width="9.140625" style="7"/>
    <col min="2049" max="2050" width="19.5703125" style="7" customWidth="1"/>
    <col min="2051" max="2051" width="19.42578125" style="7" customWidth="1"/>
    <col min="2052" max="2053" width="16.7109375" style="7" customWidth="1"/>
    <col min="2054" max="2054" width="18.5703125" style="7" customWidth="1"/>
    <col min="2055" max="2055" width="16.7109375" style="7" customWidth="1"/>
    <col min="2056" max="2056" width="19.42578125" style="7" customWidth="1"/>
    <col min="2057" max="2057" width="16.7109375" style="7" customWidth="1"/>
    <col min="2058" max="2059" width="18.42578125" style="7" customWidth="1"/>
    <col min="2060" max="2304" width="9.140625" style="7"/>
    <col min="2305" max="2306" width="19.5703125" style="7" customWidth="1"/>
    <col min="2307" max="2307" width="19.42578125" style="7" customWidth="1"/>
    <col min="2308" max="2309" width="16.7109375" style="7" customWidth="1"/>
    <col min="2310" max="2310" width="18.5703125" style="7" customWidth="1"/>
    <col min="2311" max="2311" width="16.7109375" style="7" customWidth="1"/>
    <col min="2312" max="2312" width="19.42578125" style="7" customWidth="1"/>
    <col min="2313" max="2313" width="16.7109375" style="7" customWidth="1"/>
    <col min="2314" max="2315" width="18.42578125" style="7" customWidth="1"/>
    <col min="2316" max="2560" width="9.140625" style="7"/>
    <col min="2561" max="2562" width="19.5703125" style="7" customWidth="1"/>
    <col min="2563" max="2563" width="19.42578125" style="7" customWidth="1"/>
    <col min="2564" max="2565" width="16.7109375" style="7" customWidth="1"/>
    <col min="2566" max="2566" width="18.5703125" style="7" customWidth="1"/>
    <col min="2567" max="2567" width="16.7109375" style="7" customWidth="1"/>
    <col min="2568" max="2568" width="19.42578125" style="7" customWidth="1"/>
    <col min="2569" max="2569" width="16.7109375" style="7" customWidth="1"/>
    <col min="2570" max="2571" width="18.42578125" style="7" customWidth="1"/>
    <col min="2572" max="2816" width="9.140625" style="7"/>
    <col min="2817" max="2818" width="19.5703125" style="7" customWidth="1"/>
    <col min="2819" max="2819" width="19.42578125" style="7" customWidth="1"/>
    <col min="2820" max="2821" width="16.7109375" style="7" customWidth="1"/>
    <col min="2822" max="2822" width="18.5703125" style="7" customWidth="1"/>
    <col min="2823" max="2823" width="16.7109375" style="7" customWidth="1"/>
    <col min="2824" max="2824" width="19.42578125" style="7" customWidth="1"/>
    <col min="2825" max="2825" width="16.7109375" style="7" customWidth="1"/>
    <col min="2826" max="2827" width="18.42578125" style="7" customWidth="1"/>
    <col min="2828" max="3072" width="9.140625" style="7"/>
    <col min="3073" max="3074" width="19.5703125" style="7" customWidth="1"/>
    <col min="3075" max="3075" width="19.42578125" style="7" customWidth="1"/>
    <col min="3076" max="3077" width="16.7109375" style="7" customWidth="1"/>
    <col min="3078" max="3078" width="18.5703125" style="7" customWidth="1"/>
    <col min="3079" max="3079" width="16.7109375" style="7" customWidth="1"/>
    <col min="3080" max="3080" width="19.42578125" style="7" customWidth="1"/>
    <col min="3081" max="3081" width="16.7109375" style="7" customWidth="1"/>
    <col min="3082" max="3083" width="18.42578125" style="7" customWidth="1"/>
    <col min="3084" max="3328" width="9.140625" style="7"/>
    <col min="3329" max="3330" width="19.5703125" style="7" customWidth="1"/>
    <col min="3331" max="3331" width="19.42578125" style="7" customWidth="1"/>
    <col min="3332" max="3333" width="16.7109375" style="7" customWidth="1"/>
    <col min="3334" max="3334" width="18.5703125" style="7" customWidth="1"/>
    <col min="3335" max="3335" width="16.7109375" style="7" customWidth="1"/>
    <col min="3336" max="3336" width="19.42578125" style="7" customWidth="1"/>
    <col min="3337" max="3337" width="16.7109375" style="7" customWidth="1"/>
    <col min="3338" max="3339" width="18.42578125" style="7" customWidth="1"/>
    <col min="3340" max="3584" width="9.140625" style="7"/>
    <col min="3585" max="3586" width="19.5703125" style="7" customWidth="1"/>
    <col min="3587" max="3587" width="19.42578125" style="7" customWidth="1"/>
    <col min="3588" max="3589" width="16.7109375" style="7" customWidth="1"/>
    <col min="3590" max="3590" width="18.5703125" style="7" customWidth="1"/>
    <col min="3591" max="3591" width="16.7109375" style="7" customWidth="1"/>
    <col min="3592" max="3592" width="19.42578125" style="7" customWidth="1"/>
    <col min="3593" max="3593" width="16.7109375" style="7" customWidth="1"/>
    <col min="3594" max="3595" width="18.42578125" style="7" customWidth="1"/>
    <col min="3596" max="3840" width="9.140625" style="7"/>
    <col min="3841" max="3842" width="19.5703125" style="7" customWidth="1"/>
    <col min="3843" max="3843" width="19.42578125" style="7" customWidth="1"/>
    <col min="3844" max="3845" width="16.7109375" style="7" customWidth="1"/>
    <col min="3846" max="3846" width="18.5703125" style="7" customWidth="1"/>
    <col min="3847" max="3847" width="16.7109375" style="7" customWidth="1"/>
    <col min="3848" max="3848" width="19.42578125" style="7" customWidth="1"/>
    <col min="3849" max="3849" width="16.7109375" style="7" customWidth="1"/>
    <col min="3850" max="3851" width="18.42578125" style="7" customWidth="1"/>
    <col min="3852" max="4096" width="9.140625" style="7"/>
    <col min="4097" max="4098" width="19.5703125" style="7" customWidth="1"/>
    <col min="4099" max="4099" width="19.42578125" style="7" customWidth="1"/>
    <col min="4100" max="4101" width="16.7109375" style="7" customWidth="1"/>
    <col min="4102" max="4102" width="18.5703125" style="7" customWidth="1"/>
    <col min="4103" max="4103" width="16.7109375" style="7" customWidth="1"/>
    <col min="4104" max="4104" width="19.42578125" style="7" customWidth="1"/>
    <col min="4105" max="4105" width="16.7109375" style="7" customWidth="1"/>
    <col min="4106" max="4107" width="18.42578125" style="7" customWidth="1"/>
    <col min="4108" max="4352" width="9.140625" style="7"/>
    <col min="4353" max="4354" width="19.5703125" style="7" customWidth="1"/>
    <col min="4355" max="4355" width="19.42578125" style="7" customWidth="1"/>
    <col min="4356" max="4357" width="16.7109375" style="7" customWidth="1"/>
    <col min="4358" max="4358" width="18.5703125" style="7" customWidth="1"/>
    <col min="4359" max="4359" width="16.7109375" style="7" customWidth="1"/>
    <col min="4360" max="4360" width="19.42578125" style="7" customWidth="1"/>
    <col min="4361" max="4361" width="16.7109375" style="7" customWidth="1"/>
    <col min="4362" max="4363" width="18.42578125" style="7" customWidth="1"/>
    <col min="4364" max="4608" width="9.140625" style="7"/>
    <col min="4609" max="4610" width="19.5703125" style="7" customWidth="1"/>
    <col min="4611" max="4611" width="19.42578125" style="7" customWidth="1"/>
    <col min="4612" max="4613" width="16.7109375" style="7" customWidth="1"/>
    <col min="4614" max="4614" width="18.5703125" style="7" customWidth="1"/>
    <col min="4615" max="4615" width="16.7109375" style="7" customWidth="1"/>
    <col min="4616" max="4616" width="19.42578125" style="7" customWidth="1"/>
    <col min="4617" max="4617" width="16.7109375" style="7" customWidth="1"/>
    <col min="4618" max="4619" width="18.42578125" style="7" customWidth="1"/>
    <col min="4620" max="4864" width="9.140625" style="7"/>
    <col min="4865" max="4866" width="19.5703125" style="7" customWidth="1"/>
    <col min="4867" max="4867" width="19.42578125" style="7" customWidth="1"/>
    <col min="4868" max="4869" width="16.7109375" style="7" customWidth="1"/>
    <col min="4870" max="4870" width="18.5703125" style="7" customWidth="1"/>
    <col min="4871" max="4871" width="16.7109375" style="7" customWidth="1"/>
    <col min="4872" max="4872" width="19.42578125" style="7" customWidth="1"/>
    <col min="4873" max="4873" width="16.7109375" style="7" customWidth="1"/>
    <col min="4874" max="4875" width="18.42578125" style="7" customWidth="1"/>
    <col min="4876" max="5120" width="9.140625" style="7"/>
    <col min="5121" max="5122" width="19.5703125" style="7" customWidth="1"/>
    <col min="5123" max="5123" width="19.42578125" style="7" customWidth="1"/>
    <col min="5124" max="5125" width="16.7109375" style="7" customWidth="1"/>
    <col min="5126" max="5126" width="18.5703125" style="7" customWidth="1"/>
    <col min="5127" max="5127" width="16.7109375" style="7" customWidth="1"/>
    <col min="5128" max="5128" width="19.42578125" style="7" customWidth="1"/>
    <col min="5129" max="5129" width="16.7109375" style="7" customWidth="1"/>
    <col min="5130" max="5131" width="18.42578125" style="7" customWidth="1"/>
    <col min="5132" max="5376" width="9.140625" style="7"/>
    <col min="5377" max="5378" width="19.5703125" style="7" customWidth="1"/>
    <col min="5379" max="5379" width="19.42578125" style="7" customWidth="1"/>
    <col min="5380" max="5381" width="16.7109375" style="7" customWidth="1"/>
    <col min="5382" max="5382" width="18.5703125" style="7" customWidth="1"/>
    <col min="5383" max="5383" width="16.7109375" style="7" customWidth="1"/>
    <col min="5384" max="5384" width="19.42578125" style="7" customWidth="1"/>
    <col min="5385" max="5385" width="16.7109375" style="7" customWidth="1"/>
    <col min="5386" max="5387" width="18.42578125" style="7" customWidth="1"/>
    <col min="5388" max="5632" width="9.140625" style="7"/>
    <col min="5633" max="5634" width="19.5703125" style="7" customWidth="1"/>
    <col min="5635" max="5635" width="19.42578125" style="7" customWidth="1"/>
    <col min="5636" max="5637" width="16.7109375" style="7" customWidth="1"/>
    <col min="5638" max="5638" width="18.5703125" style="7" customWidth="1"/>
    <col min="5639" max="5639" width="16.7109375" style="7" customWidth="1"/>
    <col min="5640" max="5640" width="19.42578125" style="7" customWidth="1"/>
    <col min="5641" max="5641" width="16.7109375" style="7" customWidth="1"/>
    <col min="5642" max="5643" width="18.42578125" style="7" customWidth="1"/>
    <col min="5644" max="5888" width="9.140625" style="7"/>
    <col min="5889" max="5890" width="19.5703125" style="7" customWidth="1"/>
    <col min="5891" max="5891" width="19.42578125" style="7" customWidth="1"/>
    <col min="5892" max="5893" width="16.7109375" style="7" customWidth="1"/>
    <col min="5894" max="5894" width="18.5703125" style="7" customWidth="1"/>
    <col min="5895" max="5895" width="16.7109375" style="7" customWidth="1"/>
    <col min="5896" max="5896" width="19.42578125" style="7" customWidth="1"/>
    <col min="5897" max="5897" width="16.7109375" style="7" customWidth="1"/>
    <col min="5898" max="5899" width="18.42578125" style="7" customWidth="1"/>
    <col min="5900" max="6144" width="9.140625" style="7"/>
    <col min="6145" max="6146" width="19.5703125" style="7" customWidth="1"/>
    <col min="6147" max="6147" width="19.42578125" style="7" customWidth="1"/>
    <col min="6148" max="6149" width="16.7109375" style="7" customWidth="1"/>
    <col min="6150" max="6150" width="18.5703125" style="7" customWidth="1"/>
    <col min="6151" max="6151" width="16.7109375" style="7" customWidth="1"/>
    <col min="6152" max="6152" width="19.42578125" style="7" customWidth="1"/>
    <col min="6153" max="6153" width="16.7109375" style="7" customWidth="1"/>
    <col min="6154" max="6155" width="18.42578125" style="7" customWidth="1"/>
    <col min="6156" max="6400" width="9.140625" style="7"/>
    <col min="6401" max="6402" width="19.5703125" style="7" customWidth="1"/>
    <col min="6403" max="6403" width="19.42578125" style="7" customWidth="1"/>
    <col min="6404" max="6405" width="16.7109375" style="7" customWidth="1"/>
    <col min="6406" max="6406" width="18.5703125" style="7" customWidth="1"/>
    <col min="6407" max="6407" width="16.7109375" style="7" customWidth="1"/>
    <col min="6408" max="6408" width="19.42578125" style="7" customWidth="1"/>
    <col min="6409" max="6409" width="16.7109375" style="7" customWidth="1"/>
    <col min="6410" max="6411" width="18.42578125" style="7" customWidth="1"/>
    <col min="6412" max="6656" width="9.140625" style="7"/>
    <col min="6657" max="6658" width="19.5703125" style="7" customWidth="1"/>
    <col min="6659" max="6659" width="19.42578125" style="7" customWidth="1"/>
    <col min="6660" max="6661" width="16.7109375" style="7" customWidth="1"/>
    <col min="6662" max="6662" width="18.5703125" style="7" customWidth="1"/>
    <col min="6663" max="6663" width="16.7109375" style="7" customWidth="1"/>
    <col min="6664" max="6664" width="19.42578125" style="7" customWidth="1"/>
    <col min="6665" max="6665" width="16.7109375" style="7" customWidth="1"/>
    <col min="6666" max="6667" width="18.42578125" style="7" customWidth="1"/>
    <col min="6668" max="6912" width="9.140625" style="7"/>
    <col min="6913" max="6914" width="19.5703125" style="7" customWidth="1"/>
    <col min="6915" max="6915" width="19.42578125" style="7" customWidth="1"/>
    <col min="6916" max="6917" width="16.7109375" style="7" customWidth="1"/>
    <col min="6918" max="6918" width="18.5703125" style="7" customWidth="1"/>
    <col min="6919" max="6919" width="16.7109375" style="7" customWidth="1"/>
    <col min="6920" max="6920" width="19.42578125" style="7" customWidth="1"/>
    <col min="6921" max="6921" width="16.7109375" style="7" customWidth="1"/>
    <col min="6922" max="6923" width="18.42578125" style="7" customWidth="1"/>
    <col min="6924" max="7168" width="9.140625" style="7"/>
    <col min="7169" max="7170" width="19.5703125" style="7" customWidth="1"/>
    <col min="7171" max="7171" width="19.42578125" style="7" customWidth="1"/>
    <col min="7172" max="7173" width="16.7109375" style="7" customWidth="1"/>
    <col min="7174" max="7174" width="18.5703125" style="7" customWidth="1"/>
    <col min="7175" max="7175" width="16.7109375" style="7" customWidth="1"/>
    <col min="7176" max="7176" width="19.42578125" style="7" customWidth="1"/>
    <col min="7177" max="7177" width="16.7109375" style="7" customWidth="1"/>
    <col min="7178" max="7179" width="18.42578125" style="7" customWidth="1"/>
    <col min="7180" max="7424" width="9.140625" style="7"/>
    <col min="7425" max="7426" width="19.5703125" style="7" customWidth="1"/>
    <col min="7427" max="7427" width="19.42578125" style="7" customWidth="1"/>
    <col min="7428" max="7429" width="16.7109375" style="7" customWidth="1"/>
    <col min="7430" max="7430" width="18.5703125" style="7" customWidth="1"/>
    <col min="7431" max="7431" width="16.7109375" style="7" customWidth="1"/>
    <col min="7432" max="7432" width="19.42578125" style="7" customWidth="1"/>
    <col min="7433" max="7433" width="16.7109375" style="7" customWidth="1"/>
    <col min="7434" max="7435" width="18.42578125" style="7" customWidth="1"/>
    <col min="7436" max="7680" width="9.140625" style="7"/>
    <col min="7681" max="7682" width="19.5703125" style="7" customWidth="1"/>
    <col min="7683" max="7683" width="19.42578125" style="7" customWidth="1"/>
    <col min="7684" max="7685" width="16.7109375" style="7" customWidth="1"/>
    <col min="7686" max="7686" width="18.5703125" style="7" customWidth="1"/>
    <col min="7687" max="7687" width="16.7109375" style="7" customWidth="1"/>
    <col min="7688" max="7688" width="19.42578125" style="7" customWidth="1"/>
    <col min="7689" max="7689" width="16.7109375" style="7" customWidth="1"/>
    <col min="7690" max="7691" width="18.42578125" style="7" customWidth="1"/>
    <col min="7692" max="7936" width="9.140625" style="7"/>
    <col min="7937" max="7938" width="19.5703125" style="7" customWidth="1"/>
    <col min="7939" max="7939" width="19.42578125" style="7" customWidth="1"/>
    <col min="7940" max="7941" width="16.7109375" style="7" customWidth="1"/>
    <col min="7942" max="7942" width="18.5703125" style="7" customWidth="1"/>
    <col min="7943" max="7943" width="16.7109375" style="7" customWidth="1"/>
    <col min="7944" max="7944" width="19.42578125" style="7" customWidth="1"/>
    <col min="7945" max="7945" width="16.7109375" style="7" customWidth="1"/>
    <col min="7946" max="7947" width="18.42578125" style="7" customWidth="1"/>
    <col min="7948" max="8192" width="9.140625" style="7"/>
    <col min="8193" max="8194" width="19.5703125" style="7" customWidth="1"/>
    <col min="8195" max="8195" width="19.42578125" style="7" customWidth="1"/>
    <col min="8196" max="8197" width="16.7109375" style="7" customWidth="1"/>
    <col min="8198" max="8198" width="18.5703125" style="7" customWidth="1"/>
    <col min="8199" max="8199" width="16.7109375" style="7" customWidth="1"/>
    <col min="8200" max="8200" width="19.42578125" style="7" customWidth="1"/>
    <col min="8201" max="8201" width="16.7109375" style="7" customWidth="1"/>
    <col min="8202" max="8203" width="18.42578125" style="7" customWidth="1"/>
    <col min="8204" max="8448" width="9.140625" style="7"/>
    <col min="8449" max="8450" width="19.5703125" style="7" customWidth="1"/>
    <col min="8451" max="8451" width="19.42578125" style="7" customWidth="1"/>
    <col min="8452" max="8453" width="16.7109375" style="7" customWidth="1"/>
    <col min="8454" max="8454" width="18.5703125" style="7" customWidth="1"/>
    <col min="8455" max="8455" width="16.7109375" style="7" customWidth="1"/>
    <col min="8456" max="8456" width="19.42578125" style="7" customWidth="1"/>
    <col min="8457" max="8457" width="16.7109375" style="7" customWidth="1"/>
    <col min="8458" max="8459" width="18.42578125" style="7" customWidth="1"/>
    <col min="8460" max="8704" width="9.140625" style="7"/>
    <col min="8705" max="8706" width="19.5703125" style="7" customWidth="1"/>
    <col min="8707" max="8707" width="19.42578125" style="7" customWidth="1"/>
    <col min="8708" max="8709" width="16.7109375" style="7" customWidth="1"/>
    <col min="8710" max="8710" width="18.5703125" style="7" customWidth="1"/>
    <col min="8711" max="8711" width="16.7109375" style="7" customWidth="1"/>
    <col min="8712" max="8712" width="19.42578125" style="7" customWidth="1"/>
    <col min="8713" max="8713" width="16.7109375" style="7" customWidth="1"/>
    <col min="8714" max="8715" width="18.42578125" style="7" customWidth="1"/>
    <col min="8716" max="8960" width="9.140625" style="7"/>
    <col min="8961" max="8962" width="19.5703125" style="7" customWidth="1"/>
    <col min="8963" max="8963" width="19.42578125" style="7" customWidth="1"/>
    <col min="8964" max="8965" width="16.7109375" style="7" customWidth="1"/>
    <col min="8966" max="8966" width="18.5703125" style="7" customWidth="1"/>
    <col min="8967" max="8967" width="16.7109375" style="7" customWidth="1"/>
    <col min="8968" max="8968" width="19.42578125" style="7" customWidth="1"/>
    <col min="8969" max="8969" width="16.7109375" style="7" customWidth="1"/>
    <col min="8970" max="8971" width="18.42578125" style="7" customWidth="1"/>
    <col min="8972" max="9216" width="9.140625" style="7"/>
    <col min="9217" max="9218" width="19.5703125" style="7" customWidth="1"/>
    <col min="9219" max="9219" width="19.42578125" style="7" customWidth="1"/>
    <col min="9220" max="9221" width="16.7109375" style="7" customWidth="1"/>
    <col min="9222" max="9222" width="18.5703125" style="7" customWidth="1"/>
    <col min="9223" max="9223" width="16.7109375" style="7" customWidth="1"/>
    <col min="9224" max="9224" width="19.42578125" style="7" customWidth="1"/>
    <col min="9225" max="9225" width="16.7109375" style="7" customWidth="1"/>
    <col min="9226" max="9227" width="18.42578125" style="7" customWidth="1"/>
    <col min="9228" max="9472" width="9.140625" style="7"/>
    <col min="9473" max="9474" width="19.5703125" style="7" customWidth="1"/>
    <col min="9475" max="9475" width="19.42578125" style="7" customWidth="1"/>
    <col min="9476" max="9477" width="16.7109375" style="7" customWidth="1"/>
    <col min="9478" max="9478" width="18.5703125" style="7" customWidth="1"/>
    <col min="9479" max="9479" width="16.7109375" style="7" customWidth="1"/>
    <col min="9480" max="9480" width="19.42578125" style="7" customWidth="1"/>
    <col min="9481" max="9481" width="16.7109375" style="7" customWidth="1"/>
    <col min="9482" max="9483" width="18.42578125" style="7" customWidth="1"/>
    <col min="9484" max="9728" width="9.140625" style="7"/>
    <col min="9729" max="9730" width="19.5703125" style="7" customWidth="1"/>
    <col min="9731" max="9731" width="19.42578125" style="7" customWidth="1"/>
    <col min="9732" max="9733" width="16.7109375" style="7" customWidth="1"/>
    <col min="9734" max="9734" width="18.5703125" style="7" customWidth="1"/>
    <col min="9735" max="9735" width="16.7109375" style="7" customWidth="1"/>
    <col min="9736" max="9736" width="19.42578125" style="7" customWidth="1"/>
    <col min="9737" max="9737" width="16.7109375" style="7" customWidth="1"/>
    <col min="9738" max="9739" width="18.42578125" style="7" customWidth="1"/>
    <col min="9740" max="9984" width="9.140625" style="7"/>
    <col min="9985" max="9986" width="19.5703125" style="7" customWidth="1"/>
    <col min="9987" max="9987" width="19.42578125" style="7" customWidth="1"/>
    <col min="9988" max="9989" width="16.7109375" style="7" customWidth="1"/>
    <col min="9990" max="9990" width="18.5703125" style="7" customWidth="1"/>
    <col min="9991" max="9991" width="16.7109375" style="7" customWidth="1"/>
    <col min="9992" max="9992" width="19.42578125" style="7" customWidth="1"/>
    <col min="9993" max="9993" width="16.7109375" style="7" customWidth="1"/>
    <col min="9994" max="9995" width="18.42578125" style="7" customWidth="1"/>
    <col min="9996" max="10240" width="9.140625" style="7"/>
    <col min="10241" max="10242" width="19.5703125" style="7" customWidth="1"/>
    <col min="10243" max="10243" width="19.42578125" style="7" customWidth="1"/>
    <col min="10244" max="10245" width="16.7109375" style="7" customWidth="1"/>
    <col min="10246" max="10246" width="18.5703125" style="7" customWidth="1"/>
    <col min="10247" max="10247" width="16.7109375" style="7" customWidth="1"/>
    <col min="10248" max="10248" width="19.42578125" style="7" customWidth="1"/>
    <col min="10249" max="10249" width="16.7109375" style="7" customWidth="1"/>
    <col min="10250" max="10251" width="18.42578125" style="7" customWidth="1"/>
    <col min="10252" max="10496" width="9.140625" style="7"/>
    <col min="10497" max="10498" width="19.5703125" style="7" customWidth="1"/>
    <col min="10499" max="10499" width="19.42578125" style="7" customWidth="1"/>
    <col min="10500" max="10501" width="16.7109375" style="7" customWidth="1"/>
    <col min="10502" max="10502" width="18.5703125" style="7" customWidth="1"/>
    <col min="10503" max="10503" width="16.7109375" style="7" customWidth="1"/>
    <col min="10504" max="10504" width="19.42578125" style="7" customWidth="1"/>
    <col min="10505" max="10505" width="16.7109375" style="7" customWidth="1"/>
    <col min="10506" max="10507" width="18.42578125" style="7" customWidth="1"/>
    <col min="10508" max="10752" width="9.140625" style="7"/>
    <col min="10753" max="10754" width="19.5703125" style="7" customWidth="1"/>
    <col min="10755" max="10755" width="19.42578125" style="7" customWidth="1"/>
    <col min="10756" max="10757" width="16.7109375" style="7" customWidth="1"/>
    <col min="10758" max="10758" width="18.5703125" style="7" customWidth="1"/>
    <col min="10759" max="10759" width="16.7109375" style="7" customWidth="1"/>
    <col min="10760" max="10760" width="19.42578125" style="7" customWidth="1"/>
    <col min="10761" max="10761" width="16.7109375" style="7" customWidth="1"/>
    <col min="10762" max="10763" width="18.42578125" style="7" customWidth="1"/>
    <col min="10764" max="11008" width="9.140625" style="7"/>
    <col min="11009" max="11010" width="19.5703125" style="7" customWidth="1"/>
    <col min="11011" max="11011" width="19.42578125" style="7" customWidth="1"/>
    <col min="11012" max="11013" width="16.7109375" style="7" customWidth="1"/>
    <col min="11014" max="11014" width="18.5703125" style="7" customWidth="1"/>
    <col min="11015" max="11015" width="16.7109375" style="7" customWidth="1"/>
    <col min="11016" max="11016" width="19.42578125" style="7" customWidth="1"/>
    <col min="11017" max="11017" width="16.7109375" style="7" customWidth="1"/>
    <col min="11018" max="11019" width="18.42578125" style="7" customWidth="1"/>
    <col min="11020" max="11264" width="9.140625" style="7"/>
    <col min="11265" max="11266" width="19.5703125" style="7" customWidth="1"/>
    <col min="11267" max="11267" width="19.42578125" style="7" customWidth="1"/>
    <col min="11268" max="11269" width="16.7109375" style="7" customWidth="1"/>
    <col min="11270" max="11270" width="18.5703125" style="7" customWidth="1"/>
    <col min="11271" max="11271" width="16.7109375" style="7" customWidth="1"/>
    <col min="11272" max="11272" width="19.42578125" style="7" customWidth="1"/>
    <col min="11273" max="11273" width="16.7109375" style="7" customWidth="1"/>
    <col min="11274" max="11275" width="18.42578125" style="7" customWidth="1"/>
    <col min="11276" max="11520" width="9.140625" style="7"/>
    <col min="11521" max="11522" width="19.5703125" style="7" customWidth="1"/>
    <col min="11523" max="11523" width="19.42578125" style="7" customWidth="1"/>
    <col min="11524" max="11525" width="16.7109375" style="7" customWidth="1"/>
    <col min="11526" max="11526" width="18.5703125" style="7" customWidth="1"/>
    <col min="11527" max="11527" width="16.7109375" style="7" customWidth="1"/>
    <col min="11528" max="11528" width="19.42578125" style="7" customWidth="1"/>
    <col min="11529" max="11529" width="16.7109375" style="7" customWidth="1"/>
    <col min="11530" max="11531" width="18.42578125" style="7" customWidth="1"/>
    <col min="11532" max="11776" width="9.140625" style="7"/>
    <col min="11777" max="11778" width="19.5703125" style="7" customWidth="1"/>
    <col min="11779" max="11779" width="19.42578125" style="7" customWidth="1"/>
    <col min="11780" max="11781" width="16.7109375" style="7" customWidth="1"/>
    <col min="11782" max="11782" width="18.5703125" style="7" customWidth="1"/>
    <col min="11783" max="11783" width="16.7109375" style="7" customWidth="1"/>
    <col min="11784" max="11784" width="19.42578125" style="7" customWidth="1"/>
    <col min="11785" max="11785" width="16.7109375" style="7" customWidth="1"/>
    <col min="11786" max="11787" width="18.42578125" style="7" customWidth="1"/>
    <col min="11788" max="12032" width="9.140625" style="7"/>
    <col min="12033" max="12034" width="19.5703125" style="7" customWidth="1"/>
    <col min="12035" max="12035" width="19.42578125" style="7" customWidth="1"/>
    <col min="12036" max="12037" width="16.7109375" style="7" customWidth="1"/>
    <col min="12038" max="12038" width="18.5703125" style="7" customWidth="1"/>
    <col min="12039" max="12039" width="16.7109375" style="7" customWidth="1"/>
    <col min="12040" max="12040" width="19.42578125" style="7" customWidth="1"/>
    <col min="12041" max="12041" width="16.7109375" style="7" customWidth="1"/>
    <col min="12042" max="12043" width="18.42578125" style="7" customWidth="1"/>
    <col min="12044" max="12288" width="9.140625" style="7"/>
    <col min="12289" max="12290" width="19.5703125" style="7" customWidth="1"/>
    <col min="12291" max="12291" width="19.42578125" style="7" customWidth="1"/>
    <col min="12292" max="12293" width="16.7109375" style="7" customWidth="1"/>
    <col min="12294" max="12294" width="18.5703125" style="7" customWidth="1"/>
    <col min="12295" max="12295" width="16.7109375" style="7" customWidth="1"/>
    <col min="12296" max="12296" width="19.42578125" style="7" customWidth="1"/>
    <col min="12297" max="12297" width="16.7109375" style="7" customWidth="1"/>
    <col min="12298" max="12299" width="18.42578125" style="7" customWidth="1"/>
    <col min="12300" max="12544" width="9.140625" style="7"/>
    <col min="12545" max="12546" width="19.5703125" style="7" customWidth="1"/>
    <col min="12547" max="12547" width="19.42578125" style="7" customWidth="1"/>
    <col min="12548" max="12549" width="16.7109375" style="7" customWidth="1"/>
    <col min="12550" max="12550" width="18.5703125" style="7" customWidth="1"/>
    <col min="12551" max="12551" width="16.7109375" style="7" customWidth="1"/>
    <col min="12552" max="12552" width="19.42578125" style="7" customWidth="1"/>
    <col min="12553" max="12553" width="16.7109375" style="7" customWidth="1"/>
    <col min="12554" max="12555" width="18.42578125" style="7" customWidth="1"/>
    <col min="12556" max="12800" width="9.140625" style="7"/>
    <col min="12801" max="12802" width="19.5703125" style="7" customWidth="1"/>
    <col min="12803" max="12803" width="19.42578125" style="7" customWidth="1"/>
    <col min="12804" max="12805" width="16.7109375" style="7" customWidth="1"/>
    <col min="12806" max="12806" width="18.5703125" style="7" customWidth="1"/>
    <col min="12807" max="12807" width="16.7109375" style="7" customWidth="1"/>
    <col min="12808" max="12808" width="19.42578125" style="7" customWidth="1"/>
    <col min="12809" max="12809" width="16.7109375" style="7" customWidth="1"/>
    <col min="12810" max="12811" width="18.42578125" style="7" customWidth="1"/>
    <col min="12812" max="13056" width="9.140625" style="7"/>
    <col min="13057" max="13058" width="19.5703125" style="7" customWidth="1"/>
    <col min="13059" max="13059" width="19.42578125" style="7" customWidth="1"/>
    <col min="13060" max="13061" width="16.7109375" style="7" customWidth="1"/>
    <col min="13062" max="13062" width="18.5703125" style="7" customWidth="1"/>
    <col min="13063" max="13063" width="16.7109375" style="7" customWidth="1"/>
    <col min="13064" max="13064" width="19.42578125" style="7" customWidth="1"/>
    <col min="13065" max="13065" width="16.7109375" style="7" customWidth="1"/>
    <col min="13066" max="13067" width="18.42578125" style="7" customWidth="1"/>
    <col min="13068" max="13312" width="9.140625" style="7"/>
    <col min="13313" max="13314" width="19.5703125" style="7" customWidth="1"/>
    <col min="13315" max="13315" width="19.42578125" style="7" customWidth="1"/>
    <col min="13316" max="13317" width="16.7109375" style="7" customWidth="1"/>
    <col min="13318" max="13318" width="18.5703125" style="7" customWidth="1"/>
    <col min="13319" max="13319" width="16.7109375" style="7" customWidth="1"/>
    <col min="13320" max="13320" width="19.42578125" style="7" customWidth="1"/>
    <col min="13321" max="13321" width="16.7109375" style="7" customWidth="1"/>
    <col min="13322" max="13323" width="18.42578125" style="7" customWidth="1"/>
    <col min="13324" max="13568" width="9.140625" style="7"/>
    <col min="13569" max="13570" width="19.5703125" style="7" customWidth="1"/>
    <col min="13571" max="13571" width="19.42578125" style="7" customWidth="1"/>
    <col min="13572" max="13573" width="16.7109375" style="7" customWidth="1"/>
    <col min="13574" max="13574" width="18.5703125" style="7" customWidth="1"/>
    <col min="13575" max="13575" width="16.7109375" style="7" customWidth="1"/>
    <col min="13576" max="13576" width="19.42578125" style="7" customWidth="1"/>
    <col min="13577" max="13577" width="16.7109375" style="7" customWidth="1"/>
    <col min="13578" max="13579" width="18.42578125" style="7" customWidth="1"/>
    <col min="13580" max="13824" width="9.140625" style="7"/>
    <col min="13825" max="13826" width="19.5703125" style="7" customWidth="1"/>
    <col min="13827" max="13827" width="19.42578125" style="7" customWidth="1"/>
    <col min="13828" max="13829" width="16.7109375" style="7" customWidth="1"/>
    <col min="13830" max="13830" width="18.5703125" style="7" customWidth="1"/>
    <col min="13831" max="13831" width="16.7109375" style="7" customWidth="1"/>
    <col min="13832" max="13832" width="19.42578125" style="7" customWidth="1"/>
    <col min="13833" max="13833" width="16.7109375" style="7" customWidth="1"/>
    <col min="13834" max="13835" width="18.42578125" style="7" customWidth="1"/>
    <col min="13836" max="14080" width="9.140625" style="7"/>
    <col min="14081" max="14082" width="19.5703125" style="7" customWidth="1"/>
    <col min="14083" max="14083" width="19.42578125" style="7" customWidth="1"/>
    <col min="14084" max="14085" width="16.7109375" style="7" customWidth="1"/>
    <col min="14086" max="14086" width="18.5703125" style="7" customWidth="1"/>
    <col min="14087" max="14087" width="16.7109375" style="7" customWidth="1"/>
    <col min="14088" max="14088" width="19.42578125" style="7" customWidth="1"/>
    <col min="14089" max="14089" width="16.7109375" style="7" customWidth="1"/>
    <col min="14090" max="14091" width="18.42578125" style="7" customWidth="1"/>
    <col min="14092" max="14336" width="9.140625" style="7"/>
    <col min="14337" max="14338" width="19.5703125" style="7" customWidth="1"/>
    <col min="14339" max="14339" width="19.42578125" style="7" customWidth="1"/>
    <col min="14340" max="14341" width="16.7109375" style="7" customWidth="1"/>
    <col min="14342" max="14342" width="18.5703125" style="7" customWidth="1"/>
    <col min="14343" max="14343" width="16.7109375" style="7" customWidth="1"/>
    <col min="14344" max="14344" width="19.42578125" style="7" customWidth="1"/>
    <col min="14345" max="14345" width="16.7109375" style="7" customWidth="1"/>
    <col min="14346" max="14347" width="18.42578125" style="7" customWidth="1"/>
    <col min="14348" max="14592" width="9.140625" style="7"/>
    <col min="14593" max="14594" width="19.5703125" style="7" customWidth="1"/>
    <col min="14595" max="14595" width="19.42578125" style="7" customWidth="1"/>
    <col min="14596" max="14597" width="16.7109375" style="7" customWidth="1"/>
    <col min="14598" max="14598" width="18.5703125" style="7" customWidth="1"/>
    <col min="14599" max="14599" width="16.7109375" style="7" customWidth="1"/>
    <col min="14600" max="14600" width="19.42578125" style="7" customWidth="1"/>
    <col min="14601" max="14601" width="16.7109375" style="7" customWidth="1"/>
    <col min="14602" max="14603" width="18.42578125" style="7" customWidth="1"/>
    <col min="14604" max="14848" width="9.140625" style="7"/>
    <col min="14849" max="14850" width="19.5703125" style="7" customWidth="1"/>
    <col min="14851" max="14851" width="19.42578125" style="7" customWidth="1"/>
    <col min="14852" max="14853" width="16.7109375" style="7" customWidth="1"/>
    <col min="14854" max="14854" width="18.5703125" style="7" customWidth="1"/>
    <col min="14855" max="14855" width="16.7109375" style="7" customWidth="1"/>
    <col min="14856" max="14856" width="19.42578125" style="7" customWidth="1"/>
    <col min="14857" max="14857" width="16.7109375" style="7" customWidth="1"/>
    <col min="14858" max="14859" width="18.42578125" style="7" customWidth="1"/>
    <col min="14860" max="15104" width="9.140625" style="7"/>
    <col min="15105" max="15106" width="19.5703125" style="7" customWidth="1"/>
    <col min="15107" max="15107" width="19.42578125" style="7" customWidth="1"/>
    <col min="15108" max="15109" width="16.7109375" style="7" customWidth="1"/>
    <col min="15110" max="15110" width="18.5703125" style="7" customWidth="1"/>
    <col min="15111" max="15111" width="16.7109375" style="7" customWidth="1"/>
    <col min="15112" max="15112" width="19.42578125" style="7" customWidth="1"/>
    <col min="15113" max="15113" width="16.7109375" style="7" customWidth="1"/>
    <col min="15114" max="15115" width="18.42578125" style="7" customWidth="1"/>
    <col min="15116" max="15360" width="9.140625" style="7"/>
    <col min="15361" max="15362" width="19.5703125" style="7" customWidth="1"/>
    <col min="15363" max="15363" width="19.42578125" style="7" customWidth="1"/>
    <col min="15364" max="15365" width="16.7109375" style="7" customWidth="1"/>
    <col min="15366" max="15366" width="18.5703125" style="7" customWidth="1"/>
    <col min="15367" max="15367" width="16.7109375" style="7" customWidth="1"/>
    <col min="15368" max="15368" width="19.42578125" style="7" customWidth="1"/>
    <col min="15369" max="15369" width="16.7109375" style="7" customWidth="1"/>
    <col min="15370" max="15371" width="18.42578125" style="7" customWidth="1"/>
    <col min="15372" max="15616" width="9.140625" style="7"/>
    <col min="15617" max="15618" width="19.5703125" style="7" customWidth="1"/>
    <col min="15619" max="15619" width="19.42578125" style="7" customWidth="1"/>
    <col min="15620" max="15621" width="16.7109375" style="7" customWidth="1"/>
    <col min="15622" max="15622" width="18.5703125" style="7" customWidth="1"/>
    <col min="15623" max="15623" width="16.7109375" style="7" customWidth="1"/>
    <col min="15624" max="15624" width="19.42578125" style="7" customWidth="1"/>
    <col min="15625" max="15625" width="16.7109375" style="7" customWidth="1"/>
    <col min="15626" max="15627" width="18.42578125" style="7" customWidth="1"/>
    <col min="15628" max="15872" width="9.140625" style="7"/>
    <col min="15873" max="15874" width="19.5703125" style="7" customWidth="1"/>
    <col min="15875" max="15875" width="19.42578125" style="7" customWidth="1"/>
    <col min="15876" max="15877" width="16.7109375" style="7" customWidth="1"/>
    <col min="15878" max="15878" width="18.5703125" style="7" customWidth="1"/>
    <col min="15879" max="15879" width="16.7109375" style="7" customWidth="1"/>
    <col min="15880" max="15880" width="19.42578125" style="7" customWidth="1"/>
    <col min="15881" max="15881" width="16.7109375" style="7" customWidth="1"/>
    <col min="15882" max="15883" width="18.42578125" style="7" customWidth="1"/>
    <col min="15884" max="16128" width="9.140625" style="7"/>
    <col min="16129" max="16130" width="19.5703125" style="7" customWidth="1"/>
    <col min="16131" max="16131" width="19.42578125" style="7" customWidth="1"/>
    <col min="16132" max="16133" width="16.7109375" style="7" customWidth="1"/>
    <col min="16134" max="16134" width="18.5703125" style="7" customWidth="1"/>
    <col min="16135" max="16135" width="16.7109375" style="7" customWidth="1"/>
    <col min="16136" max="16136" width="19.42578125" style="7" customWidth="1"/>
    <col min="16137" max="16137" width="16.7109375" style="7" customWidth="1"/>
    <col min="16138" max="16139" width="18.42578125" style="7" customWidth="1"/>
    <col min="16140" max="16384" width="9.140625" style="7"/>
  </cols>
  <sheetData>
    <row r="1" spans="1:12" s="1" customFormat="1" ht="15.75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</row>
    <row r="2" spans="1:12" s="1" customFormat="1" ht="15.75">
      <c r="A2" s="133" t="s">
        <v>138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</row>
    <row r="3" spans="1:12" s="1" customFormat="1" ht="15.75">
      <c r="A3" s="133" t="s">
        <v>135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</row>
    <row r="4" spans="1:12" s="1" customFormat="1" ht="15.75">
      <c r="A4" s="2"/>
      <c r="B4" s="3"/>
      <c r="C4" s="3"/>
      <c r="D4" s="3"/>
      <c r="E4" s="3"/>
      <c r="F4" s="4"/>
      <c r="G4" s="3"/>
      <c r="H4" s="3"/>
      <c r="I4" s="3"/>
      <c r="J4" s="3"/>
      <c r="K4" s="3"/>
    </row>
    <row r="5" spans="1:12" s="1" customFormat="1" ht="15.75">
      <c r="A5" s="2" t="s">
        <v>0</v>
      </c>
      <c r="B5" s="2" t="s">
        <v>1</v>
      </c>
      <c r="C5" s="3"/>
      <c r="D5" s="3"/>
      <c r="E5" s="3"/>
      <c r="F5" s="4"/>
      <c r="G5" s="3"/>
      <c r="H5" s="3"/>
      <c r="I5" s="3"/>
      <c r="J5" s="3"/>
      <c r="K5" s="3"/>
    </row>
    <row r="6" spans="1:12" ht="15.75" thickBot="1"/>
    <row r="7" spans="1:12" s="8" customFormat="1" ht="36.75" customHeight="1" thickTop="1">
      <c r="A7" s="134" t="s">
        <v>2</v>
      </c>
      <c r="B7" s="136" t="s">
        <v>3</v>
      </c>
      <c r="C7" s="136" t="s">
        <v>4</v>
      </c>
      <c r="D7" s="138" t="s">
        <v>141</v>
      </c>
      <c r="E7" s="139"/>
      <c r="F7" s="139"/>
      <c r="G7" s="140"/>
      <c r="H7" s="138" t="s">
        <v>142</v>
      </c>
      <c r="I7" s="139"/>
      <c r="J7" s="139"/>
      <c r="K7" s="141"/>
    </row>
    <row r="8" spans="1:12" s="8" customFormat="1" ht="45">
      <c r="A8" s="135"/>
      <c r="B8" s="137"/>
      <c r="C8" s="137"/>
      <c r="D8" s="9" t="s">
        <v>5</v>
      </c>
      <c r="E8" s="10" t="s">
        <v>6</v>
      </c>
      <c r="F8" s="11" t="s">
        <v>7</v>
      </c>
      <c r="G8" s="10" t="s">
        <v>8</v>
      </c>
      <c r="H8" s="12" t="s">
        <v>4</v>
      </c>
      <c r="I8" s="12" t="s">
        <v>9</v>
      </c>
      <c r="J8" s="10" t="s">
        <v>6</v>
      </c>
      <c r="K8" s="13" t="s">
        <v>10</v>
      </c>
    </row>
    <row r="9" spans="1:12" s="8" customFormat="1">
      <c r="A9" s="14">
        <v>1</v>
      </c>
      <c r="B9" s="15">
        <v>2</v>
      </c>
      <c r="C9" s="15">
        <v>3</v>
      </c>
      <c r="D9" s="15">
        <v>4</v>
      </c>
      <c r="E9" s="15">
        <v>5</v>
      </c>
      <c r="F9" s="16" t="s">
        <v>11</v>
      </c>
      <c r="G9" s="15">
        <v>7</v>
      </c>
      <c r="H9" s="15">
        <v>8</v>
      </c>
      <c r="I9" s="15">
        <v>9</v>
      </c>
      <c r="J9" s="15">
        <v>10</v>
      </c>
      <c r="K9" s="17">
        <v>11</v>
      </c>
    </row>
    <row r="10" spans="1:12" ht="60.75" thickBot="1">
      <c r="A10" s="101" t="s">
        <v>12</v>
      </c>
      <c r="B10" s="102"/>
      <c r="C10" s="102"/>
      <c r="D10" s="102"/>
      <c r="E10" s="102"/>
      <c r="F10" s="103">
        <f>F11+F38</f>
        <v>5983408300</v>
      </c>
      <c r="G10" s="102"/>
      <c r="H10" s="102"/>
      <c r="I10" s="102"/>
      <c r="J10" s="102"/>
      <c r="K10" s="104">
        <f>K11+K38</f>
        <v>5048871310</v>
      </c>
      <c r="L10" s="7">
        <v>5048871310</v>
      </c>
    </row>
    <row r="11" spans="1:12" ht="28.5" customHeight="1" thickTop="1" thickBot="1">
      <c r="A11" s="105" t="s">
        <v>137</v>
      </c>
      <c r="B11" s="106"/>
      <c r="C11" s="106"/>
      <c r="D11" s="106"/>
      <c r="E11" s="106"/>
      <c r="F11" s="107">
        <f>F12+F26+F28+F31+F34</f>
        <v>1814800000</v>
      </c>
      <c r="G11" s="106"/>
      <c r="H11" s="106"/>
      <c r="I11" s="106"/>
      <c r="J11" s="106"/>
      <c r="K11" s="108">
        <f>K12+K26+K28+K31+K34</f>
        <v>1685195000</v>
      </c>
      <c r="L11" s="7">
        <v>1685195000</v>
      </c>
    </row>
    <row r="12" spans="1:12" s="25" customFormat="1" ht="60.75" thickTop="1">
      <c r="A12" s="18" t="s">
        <v>13</v>
      </c>
      <c r="B12" s="19" t="s">
        <v>14</v>
      </c>
      <c r="C12" s="19" t="s">
        <v>15</v>
      </c>
      <c r="D12" s="20"/>
      <c r="E12" s="21">
        <v>1</v>
      </c>
      <c r="F12" s="22">
        <f>SUM(F13:F25)</f>
        <v>1200205000</v>
      </c>
      <c r="G12" s="23" t="s">
        <v>16</v>
      </c>
      <c r="H12" s="19" t="s">
        <v>15</v>
      </c>
      <c r="I12" s="21"/>
      <c r="J12" s="21">
        <v>1</v>
      </c>
      <c r="K12" s="24">
        <f>SUM(K13:K25)</f>
        <v>1125705000</v>
      </c>
      <c r="L12" s="25">
        <v>12</v>
      </c>
    </row>
    <row r="13" spans="1:12" ht="45">
      <c r="A13" s="26" t="s">
        <v>17</v>
      </c>
      <c r="B13" s="27" t="s">
        <v>18</v>
      </c>
      <c r="C13" s="27" t="s">
        <v>19</v>
      </c>
      <c r="D13" s="28" t="s">
        <v>20</v>
      </c>
      <c r="E13" s="29">
        <v>1</v>
      </c>
      <c r="F13" s="30">
        <v>6000000</v>
      </c>
      <c r="G13" s="31" t="s">
        <v>16</v>
      </c>
      <c r="H13" s="27" t="s">
        <v>19</v>
      </c>
      <c r="I13" s="32"/>
      <c r="J13" s="29">
        <v>1</v>
      </c>
      <c r="K13" s="30">
        <v>6000000</v>
      </c>
    </row>
    <row r="14" spans="1:12" ht="45">
      <c r="A14" s="33" t="s">
        <v>21</v>
      </c>
      <c r="B14" s="34" t="s">
        <v>22</v>
      </c>
      <c r="C14" s="34" t="s">
        <v>23</v>
      </c>
      <c r="D14" s="35" t="s">
        <v>20</v>
      </c>
      <c r="E14" s="36" t="s">
        <v>24</v>
      </c>
      <c r="F14" s="37">
        <v>39600000</v>
      </c>
      <c r="G14" s="31" t="s">
        <v>16</v>
      </c>
      <c r="H14" s="34" t="s">
        <v>23</v>
      </c>
      <c r="I14" s="38"/>
      <c r="J14" s="36" t="s">
        <v>24</v>
      </c>
      <c r="K14" s="37">
        <v>39600000</v>
      </c>
    </row>
    <row r="15" spans="1:12" ht="78" customHeight="1">
      <c r="A15" s="123" t="s">
        <v>25</v>
      </c>
      <c r="B15" s="124" t="s">
        <v>26</v>
      </c>
      <c r="C15" s="124" t="s">
        <v>27</v>
      </c>
      <c r="D15" s="125" t="s">
        <v>20</v>
      </c>
      <c r="E15" s="126" t="s">
        <v>28</v>
      </c>
      <c r="F15" s="127">
        <v>68090000</v>
      </c>
      <c r="G15" s="128" t="s">
        <v>16</v>
      </c>
      <c r="H15" s="124" t="s">
        <v>27</v>
      </c>
      <c r="I15" s="125"/>
      <c r="J15" s="126" t="s">
        <v>28</v>
      </c>
      <c r="K15" s="127">
        <v>68090000</v>
      </c>
    </row>
    <row r="16" spans="1:12" ht="30">
      <c r="A16" s="33" t="s">
        <v>29</v>
      </c>
      <c r="B16" s="34" t="s">
        <v>30</v>
      </c>
      <c r="C16" s="34" t="s">
        <v>31</v>
      </c>
      <c r="D16" s="35" t="s">
        <v>20</v>
      </c>
      <c r="E16" s="39">
        <v>1</v>
      </c>
      <c r="F16" s="37">
        <v>24000000</v>
      </c>
      <c r="G16" s="31" t="s">
        <v>16</v>
      </c>
      <c r="H16" s="34" t="s">
        <v>31</v>
      </c>
      <c r="I16" s="40"/>
      <c r="J16" s="39">
        <v>1</v>
      </c>
      <c r="K16" s="37">
        <v>24000000</v>
      </c>
    </row>
    <row r="17" spans="1:12" ht="45">
      <c r="A17" s="33" t="s">
        <v>32</v>
      </c>
      <c r="B17" s="34" t="s">
        <v>33</v>
      </c>
      <c r="C17" s="34" t="s">
        <v>34</v>
      </c>
      <c r="D17" s="35" t="s">
        <v>20</v>
      </c>
      <c r="E17" s="36" t="s">
        <v>35</v>
      </c>
      <c r="F17" s="37">
        <v>27025000</v>
      </c>
      <c r="G17" s="31" t="s">
        <v>16</v>
      </c>
      <c r="H17" s="34" t="s">
        <v>34</v>
      </c>
      <c r="I17" s="38"/>
      <c r="J17" s="36" t="s">
        <v>35</v>
      </c>
      <c r="K17" s="37">
        <v>27025000</v>
      </c>
    </row>
    <row r="18" spans="1:12" ht="30">
      <c r="A18" s="41">
        <v>1000</v>
      </c>
      <c r="B18" s="34" t="s">
        <v>36</v>
      </c>
      <c r="C18" s="34" t="s">
        <v>37</v>
      </c>
      <c r="D18" s="35" t="s">
        <v>20</v>
      </c>
      <c r="E18" s="36" t="s">
        <v>35</v>
      </c>
      <c r="F18" s="37">
        <v>60200000</v>
      </c>
      <c r="G18" s="31" t="s">
        <v>16</v>
      </c>
      <c r="H18" s="34" t="s">
        <v>37</v>
      </c>
      <c r="I18" s="38"/>
      <c r="J18" s="36" t="s">
        <v>35</v>
      </c>
      <c r="K18" s="37">
        <v>60200000</v>
      </c>
    </row>
    <row r="19" spans="1:12" ht="45">
      <c r="A19" s="41">
        <v>1100</v>
      </c>
      <c r="B19" s="34" t="s">
        <v>38</v>
      </c>
      <c r="C19" s="34" t="s">
        <v>39</v>
      </c>
      <c r="D19" s="35" t="s">
        <v>20</v>
      </c>
      <c r="E19" s="36" t="s">
        <v>35</v>
      </c>
      <c r="F19" s="37">
        <v>32980000</v>
      </c>
      <c r="G19" s="31" t="s">
        <v>16</v>
      </c>
      <c r="H19" s="34" t="s">
        <v>39</v>
      </c>
      <c r="I19" s="38"/>
      <c r="J19" s="36" t="s">
        <v>35</v>
      </c>
      <c r="K19" s="37">
        <v>32980000</v>
      </c>
    </row>
    <row r="20" spans="1:12" ht="60">
      <c r="A20" s="41">
        <v>1300</v>
      </c>
      <c r="B20" s="34" t="s">
        <v>40</v>
      </c>
      <c r="C20" s="34" t="s">
        <v>41</v>
      </c>
      <c r="D20" s="35" t="s">
        <v>20</v>
      </c>
      <c r="E20" s="39">
        <v>1</v>
      </c>
      <c r="F20" s="37">
        <v>74500000</v>
      </c>
      <c r="G20" s="31" t="s">
        <v>16</v>
      </c>
      <c r="H20" s="34" t="s">
        <v>41</v>
      </c>
      <c r="I20" s="40" t="s">
        <v>182</v>
      </c>
      <c r="J20" s="39">
        <v>1</v>
      </c>
      <c r="K20" s="37">
        <v>0</v>
      </c>
    </row>
    <row r="21" spans="1:12" ht="75">
      <c r="A21" s="41">
        <v>1500</v>
      </c>
      <c r="B21" s="34" t="s">
        <v>42</v>
      </c>
      <c r="C21" s="34" t="s">
        <v>43</v>
      </c>
      <c r="D21" s="35" t="s">
        <v>20</v>
      </c>
      <c r="E21" s="39">
        <v>1</v>
      </c>
      <c r="F21" s="37">
        <v>14520000</v>
      </c>
      <c r="G21" s="31" t="s">
        <v>16</v>
      </c>
      <c r="H21" s="34" t="s">
        <v>43</v>
      </c>
      <c r="I21" s="40"/>
      <c r="J21" s="39">
        <v>1</v>
      </c>
      <c r="K21" s="37">
        <v>14520000</v>
      </c>
    </row>
    <row r="22" spans="1:12" ht="63.75" customHeight="1">
      <c r="A22" s="41">
        <v>1700</v>
      </c>
      <c r="B22" s="34" t="s">
        <v>44</v>
      </c>
      <c r="C22" s="34" t="s">
        <v>45</v>
      </c>
      <c r="D22" s="35" t="s">
        <v>20</v>
      </c>
      <c r="E22" s="39">
        <v>1</v>
      </c>
      <c r="F22" s="37">
        <v>60000000</v>
      </c>
      <c r="G22" s="31" t="s">
        <v>16</v>
      </c>
      <c r="H22" s="34" t="s">
        <v>45</v>
      </c>
      <c r="I22" s="40"/>
      <c r="J22" s="39">
        <v>1</v>
      </c>
      <c r="K22" s="37">
        <v>60000000</v>
      </c>
    </row>
    <row r="23" spans="1:12" ht="90">
      <c r="A23" s="41">
        <v>1800</v>
      </c>
      <c r="B23" s="34" t="s">
        <v>46</v>
      </c>
      <c r="C23" s="34" t="s">
        <v>47</v>
      </c>
      <c r="D23" s="35" t="s">
        <v>48</v>
      </c>
      <c r="E23" s="39">
        <v>1</v>
      </c>
      <c r="F23" s="37">
        <v>300000000</v>
      </c>
      <c r="G23" s="31" t="s">
        <v>16</v>
      </c>
      <c r="H23" s="34" t="s">
        <v>47</v>
      </c>
      <c r="I23" s="40"/>
      <c r="J23" s="39">
        <v>1</v>
      </c>
      <c r="K23" s="37">
        <v>300000000</v>
      </c>
    </row>
    <row r="24" spans="1:12" ht="75">
      <c r="A24" s="41">
        <v>1900</v>
      </c>
      <c r="B24" s="34" t="s">
        <v>49</v>
      </c>
      <c r="C24" s="34" t="s">
        <v>50</v>
      </c>
      <c r="D24" s="35" t="s">
        <v>20</v>
      </c>
      <c r="E24" s="36" t="s">
        <v>51</v>
      </c>
      <c r="F24" s="37">
        <v>343290000</v>
      </c>
      <c r="G24" s="31" t="s">
        <v>16</v>
      </c>
      <c r="H24" s="34" t="s">
        <v>50</v>
      </c>
      <c r="I24" s="38"/>
      <c r="J24" s="36" t="s">
        <v>51</v>
      </c>
      <c r="K24" s="37">
        <v>343290000</v>
      </c>
    </row>
    <row r="25" spans="1:12" ht="90">
      <c r="A25" s="42">
        <v>8800</v>
      </c>
      <c r="B25" s="43" t="s">
        <v>139</v>
      </c>
      <c r="C25" s="43" t="s">
        <v>140</v>
      </c>
      <c r="D25" s="44" t="s">
        <v>87</v>
      </c>
      <c r="E25" s="142">
        <v>1</v>
      </c>
      <c r="F25" s="46">
        <v>150000000</v>
      </c>
      <c r="G25" s="47" t="s">
        <v>16</v>
      </c>
      <c r="H25" s="43" t="s">
        <v>52</v>
      </c>
      <c r="I25" s="48"/>
      <c r="J25" s="45">
        <v>1</v>
      </c>
      <c r="K25" s="46">
        <v>150000000</v>
      </c>
    </row>
    <row r="26" spans="1:12" s="56" customFormat="1" ht="75">
      <c r="A26" s="49" t="s">
        <v>53</v>
      </c>
      <c r="B26" s="50" t="s">
        <v>54</v>
      </c>
      <c r="C26" s="50" t="s">
        <v>55</v>
      </c>
      <c r="D26" s="51"/>
      <c r="E26" s="52">
        <v>1</v>
      </c>
      <c r="F26" s="53">
        <f>SUM(F27:F27)</f>
        <v>140420000</v>
      </c>
      <c r="G26" s="54" t="s">
        <v>16</v>
      </c>
      <c r="H26" s="50" t="s">
        <v>55</v>
      </c>
      <c r="I26" s="52"/>
      <c r="J26" s="52">
        <v>1</v>
      </c>
      <c r="K26" s="55">
        <f>SUM(K27:K27)</f>
        <v>140420000</v>
      </c>
      <c r="L26" s="56">
        <v>1</v>
      </c>
    </row>
    <row r="27" spans="1:12" ht="60">
      <c r="A27" s="57">
        <v>2400</v>
      </c>
      <c r="B27" s="58" t="s">
        <v>56</v>
      </c>
      <c r="C27" s="58" t="s">
        <v>57</v>
      </c>
      <c r="D27" s="59" t="s">
        <v>20</v>
      </c>
      <c r="E27" s="45">
        <v>1</v>
      </c>
      <c r="F27" s="60">
        <v>140420000</v>
      </c>
      <c r="G27" s="61" t="s">
        <v>16</v>
      </c>
      <c r="H27" s="58" t="s">
        <v>57</v>
      </c>
      <c r="I27" s="48"/>
      <c r="J27" s="45">
        <v>1</v>
      </c>
      <c r="K27" s="62">
        <v>140420000</v>
      </c>
    </row>
    <row r="28" spans="1:12" s="56" customFormat="1" ht="60">
      <c r="A28" s="49" t="s">
        <v>58</v>
      </c>
      <c r="B28" s="50" t="s">
        <v>59</v>
      </c>
      <c r="C28" s="50" t="s">
        <v>60</v>
      </c>
      <c r="D28" s="51"/>
      <c r="E28" s="52">
        <v>1</v>
      </c>
      <c r="F28" s="53">
        <f>SUM(F29:F30)</f>
        <v>47580000</v>
      </c>
      <c r="G28" s="63" t="s">
        <v>16</v>
      </c>
      <c r="H28" s="50" t="s">
        <v>60</v>
      </c>
      <c r="I28" s="52"/>
      <c r="J28" s="52">
        <v>1</v>
      </c>
      <c r="K28" s="55">
        <f>SUM(K29:K30)</f>
        <v>47580000</v>
      </c>
      <c r="L28" s="56">
        <v>2</v>
      </c>
    </row>
    <row r="29" spans="1:12" ht="85.5" customHeight="1">
      <c r="A29" s="26" t="s">
        <v>21</v>
      </c>
      <c r="B29" s="27" t="s">
        <v>61</v>
      </c>
      <c r="C29" s="27" t="s">
        <v>62</v>
      </c>
      <c r="D29" s="28" t="s">
        <v>20</v>
      </c>
      <c r="E29" s="64" t="s">
        <v>63</v>
      </c>
      <c r="F29" s="65">
        <v>19620000</v>
      </c>
      <c r="G29" s="31" t="s">
        <v>16</v>
      </c>
      <c r="H29" s="27" t="s">
        <v>62</v>
      </c>
      <c r="I29" s="66"/>
      <c r="J29" s="64" t="s">
        <v>63</v>
      </c>
      <c r="K29" s="67">
        <v>19620000</v>
      </c>
    </row>
    <row r="30" spans="1:12" ht="85.5" customHeight="1">
      <c r="A30" s="26" t="s">
        <v>77</v>
      </c>
      <c r="B30" s="27" t="s">
        <v>143</v>
      </c>
      <c r="C30" s="27" t="s">
        <v>144</v>
      </c>
      <c r="D30" s="28" t="s">
        <v>20</v>
      </c>
      <c r="E30" s="64" t="s">
        <v>145</v>
      </c>
      <c r="F30" s="65">
        <v>27960000</v>
      </c>
      <c r="G30" s="31" t="s">
        <v>16</v>
      </c>
      <c r="H30" s="27" t="s">
        <v>62</v>
      </c>
      <c r="I30" s="66"/>
      <c r="J30" s="64" t="s">
        <v>63</v>
      </c>
      <c r="K30" s="67">
        <v>27960000</v>
      </c>
    </row>
    <row r="31" spans="1:12" s="56" customFormat="1" ht="75">
      <c r="A31" s="49" t="s">
        <v>64</v>
      </c>
      <c r="B31" s="50" t="s">
        <v>65</v>
      </c>
      <c r="C31" s="50" t="s">
        <v>66</v>
      </c>
      <c r="D31" s="51"/>
      <c r="E31" s="52">
        <v>1</v>
      </c>
      <c r="F31" s="53">
        <f>SUM(F32:F33)</f>
        <v>103203000</v>
      </c>
      <c r="G31" s="54" t="s">
        <v>16</v>
      </c>
      <c r="H31" s="50" t="s">
        <v>66</v>
      </c>
      <c r="I31" s="52"/>
      <c r="J31" s="52">
        <v>1</v>
      </c>
      <c r="K31" s="55">
        <f>SUM(K32:K33)</f>
        <v>48098000</v>
      </c>
      <c r="L31" s="56">
        <v>1</v>
      </c>
    </row>
    <row r="32" spans="1:12" ht="75">
      <c r="A32" s="26" t="s">
        <v>67</v>
      </c>
      <c r="B32" s="27" t="s">
        <v>68</v>
      </c>
      <c r="C32" s="27" t="s">
        <v>69</v>
      </c>
      <c r="D32" s="28" t="s">
        <v>20</v>
      </c>
      <c r="E32" s="64" t="s">
        <v>146</v>
      </c>
      <c r="F32" s="65">
        <v>76598000</v>
      </c>
      <c r="G32" s="31" t="s">
        <v>16</v>
      </c>
      <c r="H32" s="27" t="s">
        <v>69</v>
      </c>
      <c r="I32" s="40" t="s">
        <v>182</v>
      </c>
      <c r="J32" s="64" t="s">
        <v>70</v>
      </c>
      <c r="K32" s="67">
        <v>48098000</v>
      </c>
    </row>
    <row r="33" spans="1:12" ht="45">
      <c r="A33" s="68">
        <v>9955</v>
      </c>
      <c r="B33" s="58" t="s">
        <v>72</v>
      </c>
      <c r="C33" s="58" t="s">
        <v>69</v>
      </c>
      <c r="D33" s="59" t="s">
        <v>20</v>
      </c>
      <c r="E33" s="69" t="s">
        <v>73</v>
      </c>
      <c r="F33" s="70">
        <v>26605000</v>
      </c>
      <c r="G33" s="61" t="s">
        <v>16</v>
      </c>
      <c r="H33" s="58" t="s">
        <v>69</v>
      </c>
      <c r="I33" s="44" t="s">
        <v>182</v>
      </c>
      <c r="J33" s="69" t="s">
        <v>71</v>
      </c>
      <c r="K33" s="71">
        <v>0</v>
      </c>
    </row>
    <row r="34" spans="1:12" s="56" customFormat="1" ht="90">
      <c r="A34" s="49" t="s">
        <v>74</v>
      </c>
      <c r="B34" s="50" t="s">
        <v>75</v>
      </c>
      <c r="C34" s="50" t="s">
        <v>76</v>
      </c>
      <c r="D34" s="51"/>
      <c r="E34" s="52">
        <v>1</v>
      </c>
      <c r="F34" s="53">
        <f>SUM(F35:F37)</f>
        <v>323392000</v>
      </c>
      <c r="G34" s="54" t="s">
        <v>16</v>
      </c>
      <c r="H34" s="50" t="s">
        <v>76</v>
      </c>
      <c r="I34" s="52"/>
      <c r="J34" s="52">
        <v>1</v>
      </c>
      <c r="K34" s="55">
        <f>SUM(K35:K37)</f>
        <v>323392000</v>
      </c>
      <c r="L34" s="56">
        <v>3</v>
      </c>
    </row>
    <row r="35" spans="1:12" ht="126.75" customHeight="1">
      <c r="A35" s="26" t="s">
        <v>77</v>
      </c>
      <c r="B35" s="27" t="s">
        <v>78</v>
      </c>
      <c r="C35" s="27" t="s">
        <v>79</v>
      </c>
      <c r="D35" s="28" t="s">
        <v>20</v>
      </c>
      <c r="E35" s="64" t="s">
        <v>80</v>
      </c>
      <c r="F35" s="65">
        <v>175641000</v>
      </c>
      <c r="G35" s="31" t="s">
        <v>16</v>
      </c>
      <c r="H35" s="27" t="s">
        <v>79</v>
      </c>
      <c r="I35" s="66"/>
      <c r="J35" s="64" t="s">
        <v>80</v>
      </c>
      <c r="K35" s="67">
        <v>175641000</v>
      </c>
    </row>
    <row r="36" spans="1:12" ht="120">
      <c r="A36" s="33" t="s">
        <v>21</v>
      </c>
      <c r="B36" s="34" t="s">
        <v>81</v>
      </c>
      <c r="C36" s="34" t="s">
        <v>82</v>
      </c>
      <c r="D36" s="35" t="s">
        <v>20</v>
      </c>
      <c r="E36" s="36" t="s">
        <v>83</v>
      </c>
      <c r="F36" s="72">
        <v>90801000</v>
      </c>
      <c r="G36" s="31" t="s">
        <v>16</v>
      </c>
      <c r="H36" s="34" t="s">
        <v>82</v>
      </c>
      <c r="I36" s="38"/>
      <c r="J36" s="36" t="s">
        <v>84</v>
      </c>
      <c r="K36" s="73">
        <v>90801000</v>
      </c>
    </row>
    <row r="37" spans="1:12" ht="105.75" thickBot="1">
      <c r="A37" s="33" t="s">
        <v>67</v>
      </c>
      <c r="B37" s="34" t="s">
        <v>85</v>
      </c>
      <c r="C37" s="34" t="s">
        <v>86</v>
      </c>
      <c r="D37" s="35" t="s">
        <v>87</v>
      </c>
      <c r="E37" s="36" t="s">
        <v>88</v>
      </c>
      <c r="F37" s="72">
        <v>56950000</v>
      </c>
      <c r="G37" s="31" t="s">
        <v>16</v>
      </c>
      <c r="H37" s="34" t="s">
        <v>86</v>
      </c>
      <c r="I37" s="38"/>
      <c r="J37" s="36" t="s">
        <v>89</v>
      </c>
      <c r="K37" s="73">
        <v>56950000</v>
      </c>
    </row>
    <row r="38" spans="1:12" ht="36" customHeight="1" thickTop="1" thickBot="1">
      <c r="A38" s="74" t="s">
        <v>136</v>
      </c>
      <c r="B38" s="75"/>
      <c r="C38" s="75"/>
      <c r="D38" s="76"/>
      <c r="E38" s="75"/>
      <c r="F38" s="77">
        <f>F39+F44+F52+F61</f>
        <v>4168608300</v>
      </c>
      <c r="G38" s="75"/>
      <c r="H38" s="75"/>
      <c r="I38" s="75"/>
      <c r="J38" s="75"/>
      <c r="K38" s="78">
        <f>K39+K44+K52+K61</f>
        <v>3363676310</v>
      </c>
      <c r="L38" s="7">
        <v>3363676310</v>
      </c>
    </row>
    <row r="39" spans="1:12" s="79" customFormat="1" ht="106.5" thickTop="1" thickBot="1">
      <c r="A39" s="94" t="s">
        <v>90</v>
      </c>
      <c r="B39" s="95" t="s">
        <v>91</v>
      </c>
      <c r="C39" s="95" t="s">
        <v>92</v>
      </c>
      <c r="D39" s="96"/>
      <c r="E39" s="97">
        <v>1</v>
      </c>
      <c r="F39" s="98">
        <f>SUM(F40:F43)</f>
        <v>379554000</v>
      </c>
      <c r="G39" s="99" t="s">
        <v>16</v>
      </c>
      <c r="H39" s="95" t="s">
        <v>92</v>
      </c>
      <c r="I39" s="97"/>
      <c r="J39" s="97">
        <v>1</v>
      </c>
      <c r="K39" s="100">
        <f>SUM(K40:K43)</f>
        <v>282702000</v>
      </c>
      <c r="L39" s="79">
        <v>3</v>
      </c>
    </row>
    <row r="40" spans="1:12" ht="105">
      <c r="A40" s="26" t="s">
        <v>17</v>
      </c>
      <c r="B40" s="27" t="s">
        <v>93</v>
      </c>
      <c r="C40" s="27" t="s">
        <v>94</v>
      </c>
      <c r="D40" s="28" t="s">
        <v>20</v>
      </c>
      <c r="E40" s="80" t="s">
        <v>95</v>
      </c>
      <c r="F40" s="65">
        <v>75852000</v>
      </c>
      <c r="G40" s="31" t="s">
        <v>16</v>
      </c>
      <c r="H40" s="27" t="s">
        <v>94</v>
      </c>
      <c r="I40" s="81" t="s">
        <v>182</v>
      </c>
      <c r="J40" s="80">
        <v>1</v>
      </c>
      <c r="K40" s="67">
        <v>0</v>
      </c>
    </row>
    <row r="41" spans="1:12" ht="45">
      <c r="A41" s="33" t="s">
        <v>21</v>
      </c>
      <c r="B41" s="34" t="s">
        <v>96</v>
      </c>
      <c r="C41" s="34" t="s">
        <v>97</v>
      </c>
      <c r="D41" s="35" t="s">
        <v>20</v>
      </c>
      <c r="E41" s="82" t="s">
        <v>98</v>
      </c>
      <c r="F41" s="72">
        <v>108881000</v>
      </c>
      <c r="G41" s="31" t="s">
        <v>16</v>
      </c>
      <c r="H41" s="34" t="s">
        <v>97</v>
      </c>
      <c r="I41" s="83"/>
      <c r="J41" s="82" t="s">
        <v>98</v>
      </c>
      <c r="K41" s="73">
        <v>108881000</v>
      </c>
    </row>
    <row r="42" spans="1:12" ht="120">
      <c r="A42" s="68" t="s">
        <v>118</v>
      </c>
      <c r="B42" s="58" t="s">
        <v>147</v>
      </c>
      <c r="C42" s="58" t="s">
        <v>148</v>
      </c>
      <c r="D42" s="59" t="s">
        <v>20</v>
      </c>
      <c r="E42" s="84" t="s">
        <v>149</v>
      </c>
      <c r="F42" s="70">
        <v>131620000</v>
      </c>
      <c r="G42" s="31" t="s">
        <v>16</v>
      </c>
      <c r="H42" s="58" t="s">
        <v>148</v>
      </c>
      <c r="I42" s="85" t="s">
        <v>182</v>
      </c>
      <c r="J42" s="84">
        <v>1</v>
      </c>
      <c r="K42" s="71">
        <v>110620000</v>
      </c>
    </row>
    <row r="43" spans="1:12" ht="75.75" thickBot="1">
      <c r="A43" s="68" t="s">
        <v>25</v>
      </c>
      <c r="B43" s="58" t="s">
        <v>100</v>
      </c>
      <c r="C43" s="58" t="s">
        <v>101</v>
      </c>
      <c r="D43" s="59" t="s">
        <v>20</v>
      </c>
      <c r="E43" s="84" t="s">
        <v>102</v>
      </c>
      <c r="F43" s="70">
        <v>63201000</v>
      </c>
      <c r="G43" s="31" t="s">
        <v>16</v>
      </c>
      <c r="H43" s="58" t="s">
        <v>101</v>
      </c>
      <c r="I43" s="85"/>
      <c r="J43" s="84">
        <v>0.7</v>
      </c>
      <c r="K43" s="71">
        <v>63201000</v>
      </c>
    </row>
    <row r="44" spans="1:12" s="79" customFormat="1" ht="75.75" thickBot="1">
      <c r="A44" s="86" t="s">
        <v>103</v>
      </c>
      <c r="B44" s="87" t="s">
        <v>104</v>
      </c>
      <c r="C44" s="87" t="s">
        <v>105</v>
      </c>
      <c r="D44" s="88"/>
      <c r="E44" s="89">
        <v>1</v>
      </c>
      <c r="F44" s="90">
        <f>SUM(F45:F51)</f>
        <v>1457479300</v>
      </c>
      <c r="G44" s="91" t="s">
        <v>16</v>
      </c>
      <c r="H44" s="87" t="s">
        <v>105</v>
      </c>
      <c r="I44" s="89"/>
      <c r="J44" s="89">
        <v>1</v>
      </c>
      <c r="K44" s="92">
        <f>SUM(K45:K51)</f>
        <v>1176643300</v>
      </c>
      <c r="L44" s="79">
        <v>5</v>
      </c>
    </row>
    <row r="45" spans="1:12" ht="278.25" customHeight="1">
      <c r="A45" s="143" t="s">
        <v>67</v>
      </c>
      <c r="B45" s="144" t="s">
        <v>106</v>
      </c>
      <c r="C45" s="144" t="s">
        <v>150</v>
      </c>
      <c r="D45" s="145" t="s">
        <v>20</v>
      </c>
      <c r="E45" s="146" t="s">
        <v>151</v>
      </c>
      <c r="F45" s="147">
        <v>320201000</v>
      </c>
      <c r="G45" s="148" t="s">
        <v>16</v>
      </c>
      <c r="H45" s="144" t="s">
        <v>150</v>
      </c>
      <c r="I45" s="146" t="s">
        <v>182</v>
      </c>
      <c r="J45" s="146" t="s">
        <v>151</v>
      </c>
      <c r="K45" s="149">
        <v>297937000</v>
      </c>
    </row>
    <row r="46" spans="1:12" ht="60">
      <c r="A46" s="33" t="s">
        <v>77</v>
      </c>
      <c r="B46" s="34" t="s">
        <v>107</v>
      </c>
      <c r="C46" s="34" t="s">
        <v>152</v>
      </c>
      <c r="D46" s="35" t="s">
        <v>108</v>
      </c>
      <c r="E46" s="82" t="s">
        <v>153</v>
      </c>
      <c r="F46" s="72">
        <v>207657000</v>
      </c>
      <c r="G46" s="31" t="s">
        <v>16</v>
      </c>
      <c r="H46" s="34" t="s">
        <v>152</v>
      </c>
      <c r="I46" s="83"/>
      <c r="J46" s="82">
        <v>1</v>
      </c>
      <c r="K46" s="73">
        <v>207657000</v>
      </c>
    </row>
    <row r="47" spans="1:12" s="151" customFormat="1" ht="74.25" customHeight="1">
      <c r="A47" s="143" t="s">
        <v>32</v>
      </c>
      <c r="B47" s="144" t="s">
        <v>109</v>
      </c>
      <c r="C47" s="144" t="s">
        <v>154</v>
      </c>
      <c r="D47" s="145" t="s">
        <v>20</v>
      </c>
      <c r="E47" s="146" t="s">
        <v>28</v>
      </c>
      <c r="F47" s="147">
        <v>516437000</v>
      </c>
      <c r="G47" s="128" t="s">
        <v>16</v>
      </c>
      <c r="H47" s="144" t="s">
        <v>154</v>
      </c>
      <c r="I47" s="150" t="s">
        <v>182</v>
      </c>
      <c r="J47" s="146" t="s">
        <v>28</v>
      </c>
      <c r="K47" s="149">
        <v>458825000</v>
      </c>
    </row>
    <row r="48" spans="1:12" ht="135">
      <c r="A48" s="68">
        <v>1200</v>
      </c>
      <c r="B48" s="58" t="s">
        <v>155</v>
      </c>
      <c r="C48" s="58" t="s">
        <v>156</v>
      </c>
      <c r="D48" s="59" t="s">
        <v>87</v>
      </c>
      <c r="E48" s="84" t="s">
        <v>157</v>
      </c>
      <c r="F48" s="70">
        <v>126390000</v>
      </c>
      <c r="G48" s="31" t="s">
        <v>16</v>
      </c>
      <c r="H48" s="58" t="s">
        <v>156</v>
      </c>
      <c r="I48" s="85" t="s">
        <v>182</v>
      </c>
      <c r="J48" s="84">
        <v>1</v>
      </c>
      <c r="K48" s="71">
        <v>0</v>
      </c>
    </row>
    <row r="49" spans="1:12" ht="60">
      <c r="A49" s="68">
        <v>1300</v>
      </c>
      <c r="B49" s="58" t="s">
        <v>158</v>
      </c>
      <c r="C49" s="58" t="s">
        <v>159</v>
      </c>
      <c r="D49" s="59" t="s">
        <v>20</v>
      </c>
      <c r="E49" s="84" t="s">
        <v>73</v>
      </c>
      <c r="F49" s="70">
        <v>74570000</v>
      </c>
      <c r="G49" s="31" t="s">
        <v>16</v>
      </c>
      <c r="H49" s="58" t="s">
        <v>159</v>
      </c>
      <c r="I49" s="85" t="s">
        <v>182</v>
      </c>
      <c r="J49" s="84">
        <v>1</v>
      </c>
      <c r="K49" s="71">
        <v>0</v>
      </c>
    </row>
    <row r="50" spans="1:12" ht="74.25" customHeight="1">
      <c r="A50" s="68">
        <v>1400</v>
      </c>
      <c r="B50" s="58" t="s">
        <v>160</v>
      </c>
      <c r="C50" s="58" t="s">
        <v>161</v>
      </c>
      <c r="D50" s="59" t="s">
        <v>20</v>
      </c>
      <c r="E50" s="84" t="s">
        <v>73</v>
      </c>
      <c r="F50" s="70">
        <v>76242000</v>
      </c>
      <c r="G50" s="61" t="s">
        <v>16</v>
      </c>
      <c r="H50" s="58" t="s">
        <v>111</v>
      </c>
      <c r="I50" s="85"/>
      <c r="J50" s="84">
        <v>1</v>
      </c>
      <c r="K50" s="71">
        <v>76242000</v>
      </c>
    </row>
    <row r="51" spans="1:12" ht="74.25" customHeight="1" thickBot="1">
      <c r="A51" s="68">
        <v>1500</v>
      </c>
      <c r="B51" s="58" t="s">
        <v>162</v>
      </c>
      <c r="C51" s="58" t="s">
        <v>163</v>
      </c>
      <c r="D51" s="59" t="s">
        <v>165</v>
      </c>
      <c r="E51" s="84" t="s">
        <v>164</v>
      </c>
      <c r="F51" s="70">
        <v>135982300</v>
      </c>
      <c r="G51" s="61" t="s">
        <v>16</v>
      </c>
      <c r="H51" s="58" t="s">
        <v>163</v>
      </c>
      <c r="I51" s="85"/>
      <c r="J51" s="84">
        <v>1</v>
      </c>
      <c r="K51" s="71">
        <v>135982300</v>
      </c>
    </row>
    <row r="52" spans="1:12" s="79" customFormat="1" ht="75.75" thickBot="1">
      <c r="A52" s="86" t="s">
        <v>112</v>
      </c>
      <c r="B52" s="87" t="s">
        <v>113</v>
      </c>
      <c r="C52" s="87" t="s">
        <v>114</v>
      </c>
      <c r="D52" s="88"/>
      <c r="E52" s="89">
        <v>1</v>
      </c>
      <c r="F52" s="90">
        <f>SUM(F53:F60)</f>
        <v>1176771000</v>
      </c>
      <c r="G52" s="91" t="s">
        <v>16</v>
      </c>
      <c r="H52" s="87" t="s">
        <v>114</v>
      </c>
      <c r="I52" s="89"/>
      <c r="J52" s="89">
        <v>1</v>
      </c>
      <c r="K52" s="92">
        <f>SUM(K53:K60)</f>
        <v>1083665010</v>
      </c>
      <c r="L52" s="79">
        <v>7</v>
      </c>
    </row>
    <row r="53" spans="1:12" ht="90">
      <c r="A53" s="26" t="s">
        <v>17</v>
      </c>
      <c r="B53" s="27" t="s">
        <v>115</v>
      </c>
      <c r="C53" s="27" t="s">
        <v>166</v>
      </c>
      <c r="D53" s="28" t="s">
        <v>20</v>
      </c>
      <c r="E53" s="80" t="s">
        <v>167</v>
      </c>
      <c r="F53" s="65">
        <v>131858000</v>
      </c>
      <c r="G53" s="31" t="s">
        <v>16</v>
      </c>
      <c r="H53" s="27" t="s">
        <v>166</v>
      </c>
      <c r="I53" s="81"/>
      <c r="J53" s="80" t="s">
        <v>167</v>
      </c>
      <c r="K53" s="67">
        <v>131858000</v>
      </c>
    </row>
    <row r="54" spans="1:12" ht="45">
      <c r="A54" s="123" t="s">
        <v>67</v>
      </c>
      <c r="B54" s="124" t="s">
        <v>116</v>
      </c>
      <c r="C54" s="124" t="s">
        <v>168</v>
      </c>
      <c r="D54" s="125" t="s">
        <v>20</v>
      </c>
      <c r="E54" s="152" t="s">
        <v>117</v>
      </c>
      <c r="F54" s="153">
        <v>59830000</v>
      </c>
      <c r="G54" s="128" t="s">
        <v>16</v>
      </c>
      <c r="H54" s="124" t="s">
        <v>168</v>
      </c>
      <c r="I54" s="154" t="s">
        <v>182</v>
      </c>
      <c r="J54" s="152" t="s">
        <v>117</v>
      </c>
      <c r="K54" s="155">
        <v>0</v>
      </c>
    </row>
    <row r="55" spans="1:12" ht="60">
      <c r="A55" s="123" t="s">
        <v>118</v>
      </c>
      <c r="B55" s="124" t="s">
        <v>119</v>
      </c>
      <c r="C55" s="124" t="s">
        <v>169</v>
      </c>
      <c r="D55" s="125" t="s">
        <v>120</v>
      </c>
      <c r="E55" s="152" t="s">
        <v>170</v>
      </c>
      <c r="F55" s="153">
        <v>230038000</v>
      </c>
      <c r="G55" s="128" t="s">
        <v>16</v>
      </c>
      <c r="H55" s="124" t="s">
        <v>169</v>
      </c>
      <c r="I55" s="154" t="s">
        <v>182</v>
      </c>
      <c r="J55" s="152" t="s">
        <v>170</v>
      </c>
      <c r="K55" s="155">
        <v>230038000</v>
      </c>
    </row>
    <row r="56" spans="1:12" ht="60">
      <c r="A56" s="123" t="s">
        <v>110</v>
      </c>
      <c r="B56" s="124" t="s">
        <v>121</v>
      </c>
      <c r="C56" s="124" t="s">
        <v>122</v>
      </c>
      <c r="D56" s="125" t="s">
        <v>20</v>
      </c>
      <c r="E56" s="152" t="s">
        <v>99</v>
      </c>
      <c r="F56" s="153">
        <v>75126000</v>
      </c>
      <c r="G56" s="128" t="s">
        <v>16</v>
      </c>
      <c r="H56" s="124" t="s">
        <v>122</v>
      </c>
      <c r="I56" s="154" t="s">
        <v>182</v>
      </c>
      <c r="J56" s="152" t="s">
        <v>99</v>
      </c>
      <c r="K56" s="155">
        <v>75126000</v>
      </c>
    </row>
    <row r="57" spans="1:12" ht="105">
      <c r="A57" s="33" t="s">
        <v>123</v>
      </c>
      <c r="B57" s="34" t="s">
        <v>124</v>
      </c>
      <c r="C57" s="34" t="s">
        <v>125</v>
      </c>
      <c r="D57" s="35" t="s">
        <v>20</v>
      </c>
      <c r="E57" s="82" t="s">
        <v>171</v>
      </c>
      <c r="F57" s="72">
        <v>252595000</v>
      </c>
      <c r="G57" s="31" t="s">
        <v>16</v>
      </c>
      <c r="H57" s="34" t="s">
        <v>125</v>
      </c>
      <c r="I57" s="83" t="s">
        <v>182</v>
      </c>
      <c r="J57" s="82" t="s">
        <v>171</v>
      </c>
      <c r="K57" s="73">
        <v>47189810</v>
      </c>
    </row>
    <row r="58" spans="1:12" ht="120">
      <c r="A58" s="33">
        <v>1400</v>
      </c>
      <c r="B58" s="34" t="s">
        <v>172</v>
      </c>
      <c r="C58" s="34" t="s">
        <v>173</v>
      </c>
      <c r="D58" s="35" t="s">
        <v>20</v>
      </c>
      <c r="E58" s="82" t="s">
        <v>73</v>
      </c>
      <c r="F58" s="72">
        <v>72654000</v>
      </c>
      <c r="G58" s="31" t="s">
        <v>16</v>
      </c>
      <c r="H58" s="34" t="s">
        <v>173</v>
      </c>
      <c r="I58" s="83" t="s">
        <v>182</v>
      </c>
      <c r="J58" s="82" t="s">
        <v>73</v>
      </c>
      <c r="K58" s="73">
        <v>44783200</v>
      </c>
    </row>
    <row r="59" spans="1:12" ht="120">
      <c r="A59" s="33">
        <v>1700</v>
      </c>
      <c r="B59" s="34" t="s">
        <v>174</v>
      </c>
      <c r="C59" s="34" t="s">
        <v>175</v>
      </c>
      <c r="D59" s="35" t="s">
        <v>20</v>
      </c>
      <c r="E59" s="82" t="s">
        <v>176</v>
      </c>
      <c r="F59" s="72">
        <v>354670000</v>
      </c>
      <c r="G59" s="31" t="s">
        <v>16</v>
      </c>
      <c r="H59" s="34" t="s">
        <v>173</v>
      </c>
      <c r="I59" s="83"/>
      <c r="J59" s="82" t="s">
        <v>176</v>
      </c>
      <c r="K59" s="73">
        <v>354670000</v>
      </c>
    </row>
    <row r="60" spans="1:12" ht="90.75" thickBot="1">
      <c r="A60" s="33">
        <v>1900</v>
      </c>
      <c r="B60" s="34" t="s">
        <v>183</v>
      </c>
      <c r="C60" s="34" t="s">
        <v>184</v>
      </c>
      <c r="D60" s="35" t="s">
        <v>20</v>
      </c>
      <c r="E60" s="82" t="s">
        <v>176</v>
      </c>
      <c r="F60" s="72">
        <v>0</v>
      </c>
      <c r="G60" s="31" t="s">
        <v>16</v>
      </c>
      <c r="H60" s="34" t="s">
        <v>184</v>
      </c>
      <c r="I60" s="83" t="s">
        <v>185</v>
      </c>
      <c r="J60" s="82" t="s">
        <v>176</v>
      </c>
      <c r="K60" s="73">
        <v>200000000</v>
      </c>
    </row>
    <row r="61" spans="1:12" s="56" customFormat="1" ht="75.75" thickBot="1">
      <c r="A61" s="86" t="s">
        <v>126</v>
      </c>
      <c r="B61" s="87" t="s">
        <v>127</v>
      </c>
      <c r="C61" s="87" t="s">
        <v>128</v>
      </c>
      <c r="D61" s="93"/>
      <c r="E61" s="89">
        <v>1</v>
      </c>
      <c r="F61" s="90">
        <f>SUM(F62:F64)</f>
        <v>1154804000</v>
      </c>
      <c r="G61" s="91" t="s">
        <v>16</v>
      </c>
      <c r="H61" s="87" t="s">
        <v>128</v>
      </c>
      <c r="I61" s="89"/>
      <c r="J61" s="89">
        <v>1</v>
      </c>
      <c r="K61" s="92">
        <f>SUM(K62:K64)</f>
        <v>820666000</v>
      </c>
      <c r="L61" s="56">
        <v>3</v>
      </c>
    </row>
    <row r="62" spans="1:12" ht="90">
      <c r="A62" s="26" t="s">
        <v>21</v>
      </c>
      <c r="B62" s="27" t="s">
        <v>129</v>
      </c>
      <c r="C62" s="27" t="s">
        <v>177</v>
      </c>
      <c r="D62" s="28" t="s">
        <v>87</v>
      </c>
      <c r="E62" s="80" t="s">
        <v>178</v>
      </c>
      <c r="F62" s="65">
        <v>609261000</v>
      </c>
      <c r="G62" s="31" t="s">
        <v>16</v>
      </c>
      <c r="H62" s="27" t="s">
        <v>186</v>
      </c>
      <c r="I62" s="81" t="s">
        <v>182</v>
      </c>
      <c r="J62" s="80">
        <v>1</v>
      </c>
      <c r="K62" s="67">
        <v>399421000</v>
      </c>
    </row>
    <row r="63" spans="1:12" ht="90">
      <c r="A63" s="33" t="s">
        <v>67</v>
      </c>
      <c r="B63" s="34" t="s">
        <v>130</v>
      </c>
      <c r="C63" s="34" t="s">
        <v>179</v>
      </c>
      <c r="D63" s="35" t="s">
        <v>132</v>
      </c>
      <c r="E63" s="82" t="s">
        <v>133</v>
      </c>
      <c r="F63" s="72">
        <v>412613000</v>
      </c>
      <c r="G63" s="31" t="s">
        <v>16</v>
      </c>
      <c r="H63" s="34" t="s">
        <v>131</v>
      </c>
      <c r="I63" s="84" t="s">
        <v>134</v>
      </c>
      <c r="J63" s="82" t="s">
        <v>133</v>
      </c>
      <c r="K63" s="73">
        <v>376613000</v>
      </c>
    </row>
    <row r="64" spans="1:12" ht="75.75" thickBot="1">
      <c r="A64" s="156" t="s">
        <v>118</v>
      </c>
      <c r="B64" s="157" t="s">
        <v>180</v>
      </c>
      <c r="C64" s="157" t="s">
        <v>181</v>
      </c>
      <c r="D64" s="158" t="s">
        <v>165</v>
      </c>
      <c r="E64" s="159" t="s">
        <v>149</v>
      </c>
      <c r="F64" s="160">
        <v>132930000</v>
      </c>
      <c r="G64" s="161" t="s">
        <v>16</v>
      </c>
      <c r="H64" s="157" t="s">
        <v>181</v>
      </c>
      <c r="I64" s="162" t="s">
        <v>182</v>
      </c>
      <c r="J64" s="159">
        <v>1</v>
      </c>
      <c r="K64" s="163">
        <v>44632000</v>
      </c>
    </row>
    <row r="65" spans="7:14" ht="15.75" thickTop="1"/>
    <row r="68" spans="7:14" ht="15.75">
      <c r="G68" s="130"/>
      <c r="H68" s="130"/>
      <c r="I68" s="130"/>
      <c r="J68" s="130"/>
      <c r="K68" s="119"/>
      <c r="L68" s="119"/>
      <c r="M68" s="119"/>
      <c r="N68" s="119"/>
    </row>
    <row r="69" spans="7:14">
      <c r="H69" s="109"/>
      <c r="I69" s="110"/>
      <c r="J69" s="111"/>
      <c r="K69" s="112"/>
      <c r="L69" s="112"/>
      <c r="M69" s="113"/>
      <c r="N69" s="113"/>
    </row>
    <row r="70" spans="7:14" ht="15.75">
      <c r="G70" s="131"/>
      <c r="H70" s="131"/>
      <c r="I70" s="131"/>
      <c r="J70" s="131"/>
      <c r="K70" s="121"/>
      <c r="L70" s="121"/>
      <c r="M70" s="121"/>
      <c r="N70" s="121"/>
    </row>
    <row r="71" spans="7:14" ht="15.75">
      <c r="G71" s="131"/>
      <c r="H71" s="131"/>
      <c r="I71" s="131"/>
      <c r="J71" s="131"/>
      <c r="K71" s="121"/>
      <c r="L71" s="121"/>
      <c r="M71" s="121"/>
      <c r="N71" s="121"/>
    </row>
    <row r="72" spans="7:14" ht="15.75">
      <c r="H72" s="114"/>
      <c r="I72" s="115"/>
      <c r="J72" s="115"/>
      <c r="K72" s="116"/>
      <c r="L72" s="116"/>
      <c r="M72" s="117"/>
      <c r="N72" s="117"/>
    </row>
    <row r="73" spans="7:14" ht="15.75">
      <c r="H73" s="114"/>
      <c r="I73" s="118"/>
      <c r="J73" s="118"/>
      <c r="K73" s="116"/>
      <c r="L73" s="116"/>
      <c r="M73" s="119"/>
      <c r="N73" s="119"/>
    </row>
    <row r="74" spans="7:14" ht="15.75">
      <c r="H74" s="120"/>
      <c r="I74" s="118"/>
      <c r="J74" s="118"/>
      <c r="K74" s="116"/>
      <c r="L74" s="116"/>
      <c r="M74" s="119"/>
      <c r="N74" s="119"/>
    </row>
    <row r="75" spans="7:14" ht="15.75">
      <c r="G75" s="132"/>
      <c r="H75" s="132"/>
      <c r="I75" s="132"/>
      <c r="J75" s="132"/>
      <c r="K75" s="122"/>
      <c r="L75" s="122"/>
      <c r="M75" s="122"/>
      <c r="N75" s="122"/>
    </row>
    <row r="76" spans="7:14" ht="15.75">
      <c r="G76" s="129"/>
      <c r="H76" s="129"/>
      <c r="I76" s="129"/>
      <c r="J76" s="129"/>
      <c r="K76" s="122"/>
      <c r="L76" s="122"/>
      <c r="M76" s="122"/>
      <c r="N76" s="122"/>
    </row>
    <row r="77" spans="7:14" ht="15.75">
      <c r="G77" s="129"/>
      <c r="H77" s="129"/>
      <c r="I77" s="129"/>
      <c r="J77" s="129"/>
      <c r="K77" s="122"/>
      <c r="L77" s="122"/>
      <c r="M77" s="122"/>
      <c r="N77" s="122"/>
    </row>
  </sheetData>
  <mergeCells count="14">
    <mergeCell ref="A1:K1"/>
    <mergeCell ref="A2:K2"/>
    <mergeCell ref="A3:K3"/>
    <mergeCell ref="A7:A8"/>
    <mergeCell ref="B7:B8"/>
    <mergeCell ref="C7:C8"/>
    <mergeCell ref="D7:G7"/>
    <mergeCell ref="H7:K7"/>
    <mergeCell ref="G76:J76"/>
    <mergeCell ref="G77:J77"/>
    <mergeCell ref="G68:J68"/>
    <mergeCell ref="G70:J70"/>
    <mergeCell ref="G71:J71"/>
    <mergeCell ref="G75:J75"/>
  </mergeCells>
  <printOptions horizontalCentered="1"/>
  <pageMargins left="0.11811023622047245" right="0.11811023622047245" top="0.31496062992125984" bottom="0.31496062992125984" header="0.31496062992125984" footer="0.31496062992125984"/>
  <pageSetup paperSize="258" scale="50" orientation="landscape" r:id="rId1"/>
  <rowBreaks count="3" manualBreakCount="3">
    <brk id="37" max="10" man="1"/>
    <brk id="51" max="10" man="1"/>
    <brk id="60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Rancangan Perubahan</vt:lpstr>
      <vt:lpstr>'Rancangan Perubahan'!Print_Area</vt:lpstr>
      <vt:lpstr>'Rancangan Perubahan'!Print_Titles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cp:lastPrinted>2015-07-15T05:06:10Z</cp:lastPrinted>
  <dcterms:created xsi:type="dcterms:W3CDTF">2015-07-14T07:51:58Z</dcterms:created>
  <dcterms:modified xsi:type="dcterms:W3CDTF">2017-03-27T08:45:24Z</dcterms:modified>
</cp:coreProperties>
</file>